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rives compartilhados\01_RAJ_SAO_PAULO\OPS-01-052_ELE_PO_Mauá\Gerencial\5_PRO\01-016-01-052-MR-TAP-004-R00 - REV EM ANDAMENTO\Pedido de Licitação\"/>
    </mc:Choice>
  </mc:AlternateContent>
  <xr:revisionPtr revIDLastSave="0" documentId="13_ncr:1_{D5AC2331-0ECF-4BE0-B95B-C277F4839FC8}" xr6:coauthVersionLast="47" xr6:coauthVersionMax="47" xr10:uidLastSave="{00000000-0000-0000-0000-000000000000}"/>
  <bookViews>
    <workbookView xWindow="-108" yWindow="-108" windowWidth="23256" windowHeight="12456" tabRatio="864" xr2:uid="{00000000-000D-0000-FFFF-FFFF00000000}"/>
  </bookViews>
  <sheets>
    <sheet name="Anexo 2 - Sintética" sheetId="78" r:id="rId1"/>
    <sheet name="Anexo 5 - Cronograma Fis-Fin" sheetId="53" r:id="rId2"/>
    <sheet name="Anexo 3 - BDI" sheetId="81" r:id="rId3"/>
    <sheet name="Anexo 4 - Encargos Sociais" sheetId="73" r:id="rId4"/>
  </sheets>
  <definedNames>
    <definedName name="_Fill" localSheetId="0" hidden="1">#REF!</definedName>
    <definedName name="_Fill" localSheetId="3" hidden="1">#REF!</definedName>
    <definedName name="_Fill" localSheetId="1" hidden="1">#REF!</definedName>
    <definedName name="_Fill" hidden="1">#REF!</definedName>
    <definedName name="_FilterDatabase" localSheetId="0" hidden="1">'Anexo 2 - Sintética'!$A$4:$K$290</definedName>
    <definedName name="_xlnm._FilterDatabase" localSheetId="0" hidden="1">'Anexo 2 - Sintética'!$A$4:$O$292</definedName>
    <definedName name="_xlnm.Print_Area" localSheetId="0">'Anexo 2 - Sintética'!$A$1:$J$296</definedName>
    <definedName name="_xlnm.Print_Area" localSheetId="2">'Anexo 3 - BDI'!$A$2:$C$57</definedName>
    <definedName name="_xlnm.Print_Area" localSheetId="3">'Anexo 4 - Encargos Sociais'!$B$2:$F$46</definedName>
    <definedName name="_xlnm.Print_Area" localSheetId="1">'Anexo 5 - Cronograma Fis-Fin'!$A$1:$BK$33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 localSheetId="3">#REF!</definedName>
    <definedName name="JR_PAGE_ANCHOR_0_1" localSheetId="1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2 - Sintética'!$A$3:$K$290</definedName>
    <definedName name="Print_Area" localSheetId="3">'Anexo 4 - Encargos Sociais'!$B$2:$F$11</definedName>
    <definedName name="Print_Area" localSheetId="1">#REF!</definedName>
    <definedName name="Print_Area">#REF!</definedName>
    <definedName name="Print_Titles" localSheetId="0">'Anexo 2 - Sintética'!$3:$3</definedName>
    <definedName name="Salario">1</definedName>
    <definedName name="SRV" localSheetId="0">OFFSET(#REF!,1,,COUNTA(#REF!),1)</definedName>
    <definedName name="SRV" localSheetId="3">OFFSET(#REF!,1,,COUNTA(#REF!),1)</definedName>
    <definedName name="SRV" localSheetId="1">OFFSET(#REF!,1,,COUNTA(#REF!),1)</definedName>
    <definedName name="SRV">OFFSET(#REF!,1,,COUNTA(#REF!),1)</definedName>
    <definedName name="_xlnm.Print_Titles" localSheetId="0">'Anexo 2 - Sintética'!$1:$4</definedName>
    <definedName name="_xlnm.Print_Titles" localSheetId="1">'Anexo 5 - Cronograma Fis-Fin'!$A:$C,'Anexo 5 - Cronograma Fis-Fin'!$2:$2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9" i="73" l="1"/>
  <c r="I39" i="73"/>
  <c r="F39" i="73"/>
  <c r="J36" i="73"/>
  <c r="I36" i="73"/>
  <c r="F36" i="73"/>
  <c r="J28" i="73"/>
  <c r="I28" i="73"/>
  <c r="F28" i="73"/>
  <c r="J15" i="73"/>
  <c r="J40" i="73" s="1"/>
  <c r="I15" i="73"/>
  <c r="I40" i="73" s="1"/>
  <c r="F15" i="73"/>
  <c r="F40" i="73" s="1"/>
  <c r="C45" i="81"/>
  <c r="C42" i="81"/>
  <c r="C29" i="81"/>
  <c r="C16" i="81"/>
  <c r="C9" i="81"/>
  <c r="I292" i="78"/>
  <c r="I291" i="78" s="1"/>
  <c r="G292" i="78"/>
  <c r="I290" i="78"/>
  <c r="G290" i="78"/>
  <c r="I289" i="78"/>
  <c r="G289" i="78"/>
  <c r="I287" i="78"/>
  <c r="G287" i="78"/>
  <c r="I286" i="78"/>
  <c r="G286" i="78"/>
  <c r="I284" i="78"/>
  <c r="G284" i="78"/>
  <c r="I283" i="78"/>
  <c r="G283" i="78"/>
  <c r="I282" i="78"/>
  <c r="G282" i="78"/>
  <c r="I281" i="78"/>
  <c r="G281" i="78"/>
  <c r="I279" i="78"/>
  <c r="G279" i="78"/>
  <c r="I278" i="78"/>
  <c r="G278" i="78"/>
  <c r="I277" i="78"/>
  <c r="G277" i="78"/>
  <c r="I276" i="78"/>
  <c r="G276" i="78"/>
  <c r="I275" i="78"/>
  <c r="G275" i="78"/>
  <c r="I274" i="78"/>
  <c r="G274" i="78"/>
  <c r="I273" i="78"/>
  <c r="G273" i="78"/>
  <c r="I272" i="78"/>
  <c r="G272" i="78"/>
  <c r="I271" i="78"/>
  <c r="G271" i="78"/>
  <c r="I270" i="78"/>
  <c r="G270" i="78"/>
  <c r="I269" i="78"/>
  <c r="G269" i="78"/>
  <c r="I268" i="78"/>
  <c r="G268" i="78"/>
  <c r="I267" i="78"/>
  <c r="G267" i="78"/>
  <c r="I266" i="78"/>
  <c r="G266" i="78"/>
  <c r="I265" i="78"/>
  <c r="G265" i="78"/>
  <c r="I264" i="78"/>
  <c r="G264" i="78"/>
  <c r="I263" i="78"/>
  <c r="G263" i="78"/>
  <c r="I261" i="78"/>
  <c r="G261" i="78"/>
  <c r="I260" i="78"/>
  <c r="G260" i="78"/>
  <c r="I259" i="78"/>
  <c r="G259" i="78"/>
  <c r="I258" i="78"/>
  <c r="G258" i="78"/>
  <c r="I257" i="78"/>
  <c r="G257" i="78"/>
  <c r="I256" i="78"/>
  <c r="G256" i="78"/>
  <c r="I255" i="78"/>
  <c r="G255" i="78"/>
  <c r="I254" i="78"/>
  <c r="G254" i="78"/>
  <c r="I253" i="78"/>
  <c r="G253" i="78"/>
  <c r="I252" i="78"/>
  <c r="G252" i="78"/>
  <c r="I251" i="78"/>
  <c r="G251" i="78"/>
  <c r="I250" i="78"/>
  <c r="G250" i="78"/>
  <c r="I249" i="78"/>
  <c r="G249" i="78"/>
  <c r="I248" i="78"/>
  <c r="G248" i="78"/>
  <c r="I247" i="78"/>
  <c r="G247" i="78"/>
  <c r="I246" i="78"/>
  <c r="G246" i="78"/>
  <c r="I245" i="78"/>
  <c r="G245" i="78"/>
  <c r="I244" i="78"/>
  <c r="G244" i="78"/>
  <c r="I243" i="78"/>
  <c r="G243" i="78"/>
  <c r="I242" i="78"/>
  <c r="G242" i="78"/>
  <c r="I241" i="78"/>
  <c r="G241" i="78"/>
  <c r="I240" i="78"/>
  <c r="G240" i="78"/>
  <c r="I239" i="78"/>
  <c r="G239" i="78"/>
  <c r="I238" i="78"/>
  <c r="G238" i="78"/>
  <c r="I237" i="78"/>
  <c r="G237" i="78"/>
  <c r="I236" i="78"/>
  <c r="G236" i="78"/>
  <c r="I235" i="78"/>
  <c r="G235" i="78"/>
  <c r="I234" i="78"/>
  <c r="G234" i="78"/>
  <c r="I233" i="78"/>
  <c r="G233" i="78"/>
  <c r="I232" i="78"/>
  <c r="G232" i="78"/>
  <c r="I231" i="78"/>
  <c r="G231" i="78"/>
  <c r="I230" i="78"/>
  <c r="G230" i="78"/>
  <c r="I229" i="78"/>
  <c r="G229" i="78"/>
  <c r="I228" i="78"/>
  <c r="G228" i="78"/>
  <c r="I227" i="78"/>
  <c r="G227" i="78"/>
  <c r="I226" i="78"/>
  <c r="G226" i="78"/>
  <c r="I225" i="78"/>
  <c r="G225" i="78"/>
  <c r="I224" i="78"/>
  <c r="G224" i="78"/>
  <c r="I223" i="78"/>
  <c r="G223" i="78"/>
  <c r="I222" i="78"/>
  <c r="G222" i="78"/>
  <c r="I221" i="78"/>
  <c r="G221" i="78"/>
  <c r="I220" i="78"/>
  <c r="G220" i="78"/>
  <c r="I219" i="78"/>
  <c r="G219" i="78"/>
  <c r="I218" i="78"/>
  <c r="G218" i="78"/>
  <c r="I217" i="78"/>
  <c r="G217" i="78"/>
  <c r="I216" i="78"/>
  <c r="G216" i="78"/>
  <c r="I215" i="78"/>
  <c r="G215" i="78"/>
  <c r="I214" i="78"/>
  <c r="G214" i="78"/>
  <c r="I213" i="78"/>
  <c r="G213" i="78"/>
  <c r="I212" i="78"/>
  <c r="G212" i="78"/>
  <c r="I211" i="78"/>
  <c r="G211" i="78"/>
  <c r="I210" i="78"/>
  <c r="G210" i="78"/>
  <c r="I209" i="78"/>
  <c r="G209" i="78"/>
  <c r="I208" i="78"/>
  <c r="G208" i="78"/>
  <c r="I207" i="78"/>
  <c r="G207" i="78"/>
  <c r="I206" i="78"/>
  <c r="G206" i="78"/>
  <c r="I205" i="78"/>
  <c r="G205" i="78"/>
  <c r="I204" i="78"/>
  <c r="G204" i="78"/>
  <c r="I203" i="78"/>
  <c r="G203" i="78"/>
  <c r="I202" i="78"/>
  <c r="G202" i="78"/>
  <c r="I201" i="78"/>
  <c r="G201" i="78"/>
  <c r="I200" i="78"/>
  <c r="G200" i="78"/>
  <c r="I199" i="78"/>
  <c r="G199" i="78"/>
  <c r="I198" i="78"/>
  <c r="G198" i="78"/>
  <c r="I197" i="78"/>
  <c r="G197" i="78"/>
  <c r="I196" i="78"/>
  <c r="G196" i="78"/>
  <c r="I195" i="78"/>
  <c r="G195" i="78"/>
  <c r="I194" i="78"/>
  <c r="G194" i="78"/>
  <c r="I193" i="78"/>
  <c r="G193" i="78"/>
  <c r="I192" i="78"/>
  <c r="G192" i="78"/>
  <c r="I191" i="78"/>
  <c r="G191" i="78"/>
  <c r="I190" i="78"/>
  <c r="G190" i="78"/>
  <c r="I189" i="78"/>
  <c r="G189" i="78"/>
  <c r="I188" i="78"/>
  <c r="G188" i="78"/>
  <c r="I187" i="78"/>
  <c r="G187" i="78"/>
  <c r="I186" i="78"/>
  <c r="G186" i="78"/>
  <c r="I185" i="78"/>
  <c r="G185" i="78"/>
  <c r="I184" i="78"/>
  <c r="G184" i="78"/>
  <c r="I183" i="78"/>
  <c r="G183" i="78"/>
  <c r="I182" i="78"/>
  <c r="G182" i="78"/>
  <c r="I181" i="78"/>
  <c r="G181" i="78"/>
  <c r="I180" i="78"/>
  <c r="G180" i="78"/>
  <c r="I179" i="78"/>
  <c r="G179" i="78"/>
  <c r="I178" i="78"/>
  <c r="G178" i="78"/>
  <c r="I177" i="78"/>
  <c r="G177" i="78"/>
  <c r="I176" i="78"/>
  <c r="G176" i="78"/>
  <c r="I175" i="78"/>
  <c r="G175" i="78"/>
  <c r="I174" i="78"/>
  <c r="G174" i="78"/>
  <c r="I173" i="78"/>
  <c r="G173" i="78"/>
  <c r="I172" i="78"/>
  <c r="G172" i="78"/>
  <c r="I171" i="78"/>
  <c r="G171" i="78"/>
  <c r="I169" i="78"/>
  <c r="I168" i="78" s="1"/>
  <c r="G169" i="78"/>
  <c r="I166" i="78"/>
  <c r="G166" i="78"/>
  <c r="I165" i="78"/>
  <c r="G165" i="78"/>
  <c r="I164" i="78"/>
  <c r="G164" i="78"/>
  <c r="I163" i="78"/>
  <c r="G163" i="78"/>
  <c r="I162" i="78"/>
  <c r="G162" i="78"/>
  <c r="I161" i="78"/>
  <c r="G161" i="78"/>
  <c r="I160" i="78"/>
  <c r="G160" i="78"/>
  <c r="I159" i="78"/>
  <c r="G159" i="78"/>
  <c r="I158" i="78"/>
  <c r="G158" i="78"/>
  <c r="I157" i="78"/>
  <c r="G157" i="78"/>
  <c r="I156" i="78"/>
  <c r="G156" i="78"/>
  <c r="I155" i="78"/>
  <c r="G155" i="78"/>
  <c r="I153" i="78"/>
  <c r="G153" i="78"/>
  <c r="I152" i="78"/>
  <c r="G152" i="78"/>
  <c r="I151" i="78"/>
  <c r="G151" i="78"/>
  <c r="I150" i="78"/>
  <c r="G150" i="78"/>
  <c r="I149" i="78"/>
  <c r="G149" i="78"/>
  <c r="I148" i="78"/>
  <c r="G148" i="78"/>
  <c r="I147" i="78"/>
  <c r="G147" i="78"/>
  <c r="I146" i="78"/>
  <c r="G146" i="78"/>
  <c r="I145" i="78"/>
  <c r="G145" i="78"/>
  <c r="I144" i="78"/>
  <c r="G144" i="78"/>
  <c r="I143" i="78"/>
  <c r="G143" i="78"/>
  <c r="I141" i="78"/>
  <c r="G141" i="78"/>
  <c r="I140" i="78"/>
  <c r="G140" i="78"/>
  <c r="I139" i="78"/>
  <c r="G139" i="78"/>
  <c r="I138" i="78"/>
  <c r="G138" i="78"/>
  <c r="I137" i="78"/>
  <c r="G137" i="78"/>
  <c r="I136" i="78"/>
  <c r="G136" i="78"/>
  <c r="I135" i="78"/>
  <c r="G135" i="78"/>
  <c r="I134" i="78"/>
  <c r="G134" i="78"/>
  <c r="I133" i="78"/>
  <c r="G133" i="78"/>
  <c r="I132" i="78"/>
  <c r="G132" i="78"/>
  <c r="I131" i="78"/>
  <c r="G131" i="78"/>
  <c r="I130" i="78"/>
  <c r="G130" i="78"/>
  <c r="I129" i="78"/>
  <c r="G129" i="78"/>
  <c r="I128" i="78"/>
  <c r="G128" i="78"/>
  <c r="I127" i="78"/>
  <c r="G127" i="78"/>
  <c r="I126" i="78"/>
  <c r="G126" i="78"/>
  <c r="I125" i="78"/>
  <c r="G125" i="78"/>
  <c r="I124" i="78"/>
  <c r="G124" i="78"/>
  <c r="I123" i="78"/>
  <c r="G123" i="78"/>
  <c r="I122" i="78"/>
  <c r="G122" i="78"/>
  <c r="I121" i="78"/>
  <c r="G121" i="78"/>
  <c r="I120" i="78"/>
  <c r="G120" i="78"/>
  <c r="I119" i="78"/>
  <c r="G119" i="78"/>
  <c r="I118" i="78"/>
  <c r="G118" i="78"/>
  <c r="I117" i="78"/>
  <c r="G117" i="78"/>
  <c r="I116" i="78"/>
  <c r="G116" i="78"/>
  <c r="I115" i="78"/>
  <c r="G115" i="78"/>
  <c r="I114" i="78"/>
  <c r="G114" i="78"/>
  <c r="I113" i="78"/>
  <c r="G113" i="78"/>
  <c r="I112" i="78"/>
  <c r="G112" i="78"/>
  <c r="I111" i="78"/>
  <c r="G111" i="78"/>
  <c r="I110" i="78"/>
  <c r="G110" i="78"/>
  <c r="I109" i="78"/>
  <c r="G109" i="78"/>
  <c r="I108" i="78"/>
  <c r="G108" i="78"/>
  <c r="I107" i="78"/>
  <c r="G107" i="78"/>
  <c r="I105" i="78"/>
  <c r="G105" i="78"/>
  <c r="I104" i="78"/>
  <c r="G104" i="78"/>
  <c r="I103" i="78"/>
  <c r="G103" i="78"/>
  <c r="I102" i="78"/>
  <c r="G102" i="78"/>
  <c r="I101" i="78"/>
  <c r="G101" i="78"/>
  <c r="I100" i="78"/>
  <c r="G100" i="78"/>
  <c r="I99" i="78"/>
  <c r="G99" i="78"/>
  <c r="I98" i="78"/>
  <c r="G98" i="78"/>
  <c r="I97" i="78"/>
  <c r="G97" i="78"/>
  <c r="I96" i="78"/>
  <c r="G96" i="78"/>
  <c r="I95" i="78"/>
  <c r="G95" i="78"/>
  <c r="I94" i="78"/>
  <c r="G94" i="78"/>
  <c r="I93" i="78"/>
  <c r="G93" i="78"/>
  <c r="I92" i="78"/>
  <c r="G92" i="78"/>
  <c r="I91" i="78"/>
  <c r="G91" i="78"/>
  <c r="I90" i="78"/>
  <c r="G90" i="78"/>
  <c r="I89" i="78"/>
  <c r="G89" i="78"/>
  <c r="I88" i="78"/>
  <c r="G88" i="78"/>
  <c r="I87" i="78"/>
  <c r="G87" i="78"/>
  <c r="I86" i="78"/>
  <c r="G86" i="78"/>
  <c r="I85" i="78"/>
  <c r="G85" i="78"/>
  <c r="I84" i="78"/>
  <c r="G84" i="78"/>
  <c r="I83" i="78"/>
  <c r="G83" i="78"/>
  <c r="I81" i="78"/>
  <c r="G81" i="78"/>
  <c r="I80" i="78"/>
  <c r="G80" i="78"/>
  <c r="I79" i="78"/>
  <c r="G79" i="78"/>
  <c r="I78" i="78"/>
  <c r="G78" i="78"/>
  <c r="I77" i="78"/>
  <c r="G77" i="78"/>
  <c r="I76" i="78"/>
  <c r="G76" i="78"/>
  <c r="I75" i="78"/>
  <c r="G75" i="78"/>
  <c r="I74" i="78"/>
  <c r="G74" i="78"/>
  <c r="I73" i="78"/>
  <c r="G73" i="78"/>
  <c r="I72" i="78"/>
  <c r="G72" i="78"/>
  <c r="I71" i="78"/>
  <c r="G71" i="78"/>
  <c r="I70" i="78"/>
  <c r="G70" i="78"/>
  <c r="I69" i="78"/>
  <c r="G69" i="78"/>
  <c r="I68" i="78"/>
  <c r="G68" i="78"/>
  <c r="I67" i="78"/>
  <c r="G67" i="78"/>
  <c r="I66" i="78"/>
  <c r="G66" i="78"/>
  <c r="I65" i="78"/>
  <c r="G65" i="78"/>
  <c r="I64" i="78"/>
  <c r="G64" i="78"/>
  <c r="I63" i="78"/>
  <c r="G63" i="78"/>
  <c r="I62" i="78"/>
  <c r="G62" i="78"/>
  <c r="I61" i="78"/>
  <c r="G61" i="78"/>
  <c r="I60" i="78"/>
  <c r="G60" i="78"/>
  <c r="I59" i="78"/>
  <c r="G59" i="78"/>
  <c r="I58" i="78"/>
  <c r="G58" i="78"/>
  <c r="I57" i="78"/>
  <c r="G57" i="78"/>
  <c r="I56" i="78"/>
  <c r="G56" i="78"/>
  <c r="I55" i="78"/>
  <c r="G55" i="78"/>
  <c r="I54" i="78"/>
  <c r="G54" i="78"/>
  <c r="I53" i="78"/>
  <c r="G53" i="78"/>
  <c r="I52" i="78"/>
  <c r="G52" i="78"/>
  <c r="I51" i="78"/>
  <c r="G51" i="78"/>
  <c r="I49" i="78"/>
  <c r="G49" i="78"/>
  <c r="I48" i="78"/>
  <c r="G48" i="78"/>
  <c r="I47" i="78"/>
  <c r="G47" i="78"/>
  <c r="I46" i="78"/>
  <c r="G46" i="78"/>
  <c r="I45" i="78"/>
  <c r="G45" i="78"/>
  <c r="I44" i="78"/>
  <c r="G44" i="78"/>
  <c r="I43" i="78"/>
  <c r="G43" i="78"/>
  <c r="I42" i="78"/>
  <c r="G42" i="78"/>
  <c r="I41" i="78"/>
  <c r="G41" i="78"/>
  <c r="I40" i="78"/>
  <c r="G40" i="78"/>
  <c r="I39" i="78"/>
  <c r="G39" i="78"/>
  <c r="I38" i="78"/>
  <c r="G38" i="78"/>
  <c r="I37" i="78"/>
  <c r="G37" i="78"/>
  <c r="I36" i="78"/>
  <c r="G36" i="78"/>
  <c r="I35" i="78"/>
  <c r="G35" i="78"/>
  <c r="I34" i="78"/>
  <c r="G34" i="78"/>
  <c r="I33" i="78"/>
  <c r="G33" i="78"/>
  <c r="I32" i="78"/>
  <c r="G32" i="78"/>
  <c r="I29" i="78"/>
  <c r="G29" i="78"/>
  <c r="I28" i="78"/>
  <c r="G28" i="78"/>
  <c r="I27" i="78"/>
  <c r="G27" i="78"/>
  <c r="I26" i="78"/>
  <c r="G26" i="78"/>
  <c r="I25" i="78"/>
  <c r="G25" i="78"/>
  <c r="I24" i="78"/>
  <c r="G24" i="78"/>
  <c r="I23" i="78"/>
  <c r="G23" i="78"/>
  <c r="I22" i="78"/>
  <c r="G22" i="78"/>
  <c r="I21" i="78"/>
  <c r="G21" i="78"/>
  <c r="I20" i="78"/>
  <c r="G20" i="78"/>
  <c r="I19" i="78"/>
  <c r="G19" i="78"/>
  <c r="I18" i="78"/>
  <c r="G18" i="78"/>
  <c r="I16" i="78"/>
  <c r="G16" i="78"/>
  <c r="I15" i="78"/>
  <c r="G15" i="78"/>
  <c r="I14" i="78"/>
  <c r="G14" i="78"/>
  <c r="I13" i="78"/>
  <c r="G13" i="78"/>
  <c r="I11" i="78"/>
  <c r="G11" i="78"/>
  <c r="I10" i="78"/>
  <c r="G10" i="78"/>
  <c r="I9" i="78"/>
  <c r="G9" i="78"/>
  <c r="I8" i="78"/>
  <c r="G8" i="78"/>
  <c r="I6" i="78"/>
  <c r="G6" i="78"/>
  <c r="I285" i="78" l="1"/>
  <c r="I170" i="78"/>
  <c r="I167" i="78" s="1"/>
  <c r="I12" i="78"/>
  <c r="I142" i="78"/>
  <c r="I262" i="78"/>
  <c r="I17" i="78"/>
  <c r="I154" i="78"/>
  <c r="F41" i="73"/>
  <c r="F43" i="73" s="1"/>
  <c r="I41" i="73"/>
  <c r="I43" i="73" s="1"/>
  <c r="J41" i="73"/>
  <c r="J43" i="73" s="1"/>
  <c r="I82" i="78"/>
  <c r="I7" i="78"/>
  <c r="I106" i="78"/>
  <c r="I280" i="78"/>
  <c r="I288" i="78"/>
  <c r="I31" i="78"/>
  <c r="I50" i="78"/>
  <c r="I5" i="78"/>
  <c r="A226" i="78"/>
  <c r="A225" i="78"/>
  <c r="A224" i="78"/>
  <c r="A223" i="78"/>
  <c r="A222" i="78"/>
  <c r="A221" i="78"/>
  <c r="A220" i="78"/>
  <c r="A219" i="78"/>
  <c r="A218" i="78"/>
  <c r="A217" i="78"/>
  <c r="A216" i="78"/>
  <c r="A215" i="78"/>
  <c r="A214" i="78"/>
  <c r="A213" i="78"/>
  <c r="A212" i="78"/>
  <c r="A211" i="78"/>
  <c r="A210" i="78"/>
  <c r="A209" i="78"/>
  <c r="A208" i="78"/>
  <c r="I30" i="78" l="1"/>
  <c r="J294" i="78" s="1"/>
  <c r="A255" i="78"/>
  <c r="A254" i="78"/>
  <c r="A253" i="78"/>
  <c r="A252" i="78"/>
  <c r="A251" i="78"/>
  <c r="A250" i="78"/>
  <c r="A249" i="78"/>
  <c r="A248" i="78"/>
  <c r="A229" i="78"/>
  <c r="A203" i="78" l="1"/>
  <c r="A202" i="78"/>
  <c r="A196" i="78"/>
  <c r="A195" i="78"/>
  <c r="A194" i="78"/>
  <c r="A193" i="78"/>
  <c r="A192" i="78"/>
  <c r="A191" i="78"/>
  <c r="A190" i="78"/>
  <c r="A189" i="78"/>
  <c r="A198" i="78"/>
  <c r="A197" i="78"/>
  <c r="A188" i="78"/>
  <c r="A187" i="78"/>
  <c r="A186" i="78"/>
  <c r="A185" i="78"/>
  <c r="A184" i="78"/>
  <c r="A201" i="78"/>
  <c r="A200" i="78"/>
  <c r="A199" i="78"/>
  <c r="A207" i="78"/>
  <c r="A206" i="78"/>
  <c r="A205" i="78"/>
  <c r="A204" i="78"/>
  <c r="A180" i="78" l="1"/>
  <c r="A231" i="78"/>
  <c r="A256" i="78"/>
  <c r="A228" i="78"/>
  <c r="A227" i="78"/>
  <c r="A33" i="78" l="1"/>
  <c r="A34" i="78"/>
  <c r="A35" i="78"/>
  <c r="A36" i="78"/>
  <c r="A37" i="78"/>
  <c r="A38" i="78"/>
  <c r="A39" i="78"/>
  <c r="A40" i="78"/>
  <c r="A41" i="78"/>
  <c r="A42" i="78"/>
  <c r="A43" i="78"/>
  <c r="A44" i="78"/>
  <c r="A45" i="78"/>
  <c r="A46" i="78"/>
  <c r="A47" i="78"/>
  <c r="A48" i="78"/>
  <c r="A49" i="78"/>
  <c r="A32" i="78"/>
  <c r="BM27" i="53" l="1"/>
  <c r="BN27" i="53" s="1"/>
  <c r="BL27" i="53"/>
  <c r="BL26" i="53"/>
  <c r="BL29" i="53"/>
  <c r="BL8" i="53"/>
  <c r="BL9" i="53"/>
  <c r="BM9" i="53"/>
  <c r="BL10" i="53"/>
  <c r="BL11" i="53"/>
  <c r="BM11" i="53"/>
  <c r="BL12" i="53"/>
  <c r="BL13" i="53"/>
  <c r="BM13" i="53"/>
  <c r="BL14" i="53"/>
  <c r="BL15" i="53"/>
  <c r="BM15" i="53"/>
  <c r="BL16" i="53"/>
  <c r="BL17" i="53"/>
  <c r="BM17" i="53"/>
  <c r="BL18" i="53"/>
  <c r="BL19" i="53"/>
  <c r="BM19" i="53"/>
  <c r="BL20" i="53"/>
  <c r="BL21" i="53"/>
  <c r="BM21" i="53"/>
  <c r="BL22" i="53"/>
  <c r="BL23" i="53"/>
  <c r="BM23" i="53"/>
  <c r="BL24" i="53"/>
  <c r="BL25" i="53"/>
  <c r="BM25" i="53"/>
  <c r="BL28" i="53"/>
  <c r="A282" i="78" l="1"/>
  <c r="A283" i="78"/>
  <c r="A284" i="78"/>
  <c r="A281" i="78"/>
  <c r="BM29" i="53" l="1"/>
  <c r="A292" i="78" l="1"/>
  <c r="A57" i="78" l="1"/>
  <c r="A258" i="78" l="1"/>
  <c r="A257" i="78"/>
  <c r="A247" i="78"/>
  <c r="A246" i="78"/>
  <c r="A236" i="78"/>
  <c r="A235" i="78"/>
  <c r="A234" i="78"/>
  <c r="A233" i="78"/>
  <c r="A232" i="78"/>
  <c r="A239" i="78"/>
  <c r="A179" i="78"/>
  <c r="A259" i="78"/>
  <c r="A260" i="78"/>
  <c r="A261" i="78"/>
  <c r="A240" i="78"/>
  <c r="A241" i="78"/>
  <c r="A242" i="78"/>
  <c r="A243" i="78"/>
  <c r="A244" i="78"/>
  <c r="A245" i="78"/>
  <c r="A230" i="78"/>
  <c r="A237" i="78"/>
  <c r="A238" i="78"/>
  <c r="A104" i="78" l="1"/>
  <c r="A102" i="78"/>
  <c r="A160" i="78"/>
  <c r="A158" i="78"/>
  <c r="A157" i="78"/>
  <c r="A163" i="78"/>
  <c r="A162" i="78"/>
  <c r="A155" i="78"/>
  <c r="A159" i="78"/>
  <c r="A71" i="78" l="1"/>
  <c r="A70" i="78"/>
  <c r="A150" i="78"/>
  <c r="A149" i="78"/>
  <c r="A141" i="78"/>
  <c r="A153" i="78"/>
  <c r="A148" i="78"/>
  <c r="A129" i="78"/>
  <c r="A128" i="78"/>
  <c r="A127" i="78"/>
  <c r="A147" i="78"/>
  <c r="A133" i="78"/>
  <c r="A145" i="78" l="1"/>
  <c r="A74" i="78" l="1"/>
  <c r="A73" i="78"/>
  <c r="A182" i="78" l="1"/>
  <c r="A139" i="78"/>
  <c r="A119" i="78"/>
  <c r="A86" i="78" l="1"/>
  <c r="A132" i="78"/>
  <c r="A111" i="78" l="1"/>
  <c r="A75" i="78"/>
  <c r="A68" i="78"/>
  <c r="A183" i="78"/>
  <c r="A177" i="78"/>
  <c r="A272" i="78"/>
  <c r="A271" i="78"/>
  <c r="A270" i="78"/>
  <c r="A269" i="78"/>
  <c r="A268" i="78"/>
  <c r="A267" i="78"/>
  <c r="A266" i="78"/>
  <c r="A265" i="78"/>
  <c r="A61" i="78" l="1"/>
  <c r="A62" i="78"/>
  <c r="A63" i="78"/>
  <c r="A64" i="78"/>
  <c r="A65" i="78"/>
  <c r="A66" i="78"/>
  <c r="A67" i="78"/>
  <c r="A69" i="78"/>
  <c r="A72" i="78"/>
  <c r="A76" i="78"/>
  <c r="A77" i="78"/>
  <c r="A78" i="78"/>
  <c r="A79" i="78"/>
  <c r="A80" i="78"/>
  <c r="A81" i="78"/>
  <c r="A52" i="78"/>
  <c r="A53" i="78"/>
  <c r="A54" i="78"/>
  <c r="A55" i="78"/>
  <c r="A56" i="78"/>
  <c r="A58" i="78"/>
  <c r="A59" i="78"/>
  <c r="A60" i="78"/>
  <c r="A51" i="78"/>
  <c r="A94" i="78" l="1"/>
  <c r="A92" i="78"/>
  <c r="A84" i="78" l="1"/>
  <c r="A275" i="78"/>
  <c r="A276" i="78"/>
  <c r="A279" i="78"/>
  <c r="A278" i="78"/>
  <c r="A277" i="78"/>
  <c r="A274" i="78"/>
  <c r="A273" i="78"/>
  <c r="A146" i="78"/>
  <c r="A136" i="78"/>
  <c r="A96" i="78"/>
  <c r="A85" i="78"/>
  <c r="A118" i="78"/>
  <c r="A117" i="78"/>
  <c r="A116" i="78"/>
  <c r="A28" i="78"/>
  <c r="A27" i="78"/>
  <c r="A26" i="78"/>
  <c r="A25" i="78"/>
  <c r="A173" i="78"/>
  <c r="A172" i="78"/>
  <c r="A166" i="78" l="1"/>
  <c r="A131" i="78" l="1"/>
  <c r="A130" i="78"/>
  <c r="A140" i="78"/>
  <c r="A115" i="78" l="1"/>
  <c r="BN21" i="53" l="1"/>
  <c r="A169" i="78" l="1"/>
  <c r="A19" i="78" l="1"/>
  <c r="A20" i="78"/>
  <c r="A21" i="78"/>
  <c r="A22" i="78"/>
  <c r="A23" i="78"/>
  <c r="A24" i="78"/>
  <c r="A29" i="78"/>
  <c r="A18" i="78"/>
  <c r="A99" i="78"/>
  <c r="A100" i="78"/>
  <c r="A90" i="78"/>
  <c r="A91" i="78"/>
  <c r="A89" i="78"/>
  <c r="A107" i="78"/>
  <c r="A110" i="78"/>
  <c r="A109" i="78"/>
  <c r="A108" i="78"/>
  <c r="A114" i="78"/>
  <c r="A120" i="78"/>
  <c r="A138" i="78"/>
  <c r="A137" i="78"/>
  <c r="A171" i="78" l="1"/>
  <c r="A174" i="78"/>
  <c r="A175" i="78"/>
  <c r="A176" i="78"/>
  <c r="A178" i="78"/>
  <c r="A181" i="78"/>
  <c r="A156" i="78" l="1"/>
  <c r="A161" i="78"/>
  <c r="A164" i="78"/>
  <c r="A165" i="78"/>
  <c r="A88" i="78" l="1"/>
  <c r="A87" i="78"/>
  <c r="A93" i="78"/>
  <c r="A95" i="78"/>
  <c r="A97" i="78"/>
  <c r="A98" i="78"/>
  <c r="A101" i="78"/>
  <c r="A103" i="78"/>
  <c r="A105" i="78"/>
  <c r="A264" i="78"/>
  <c r="A263" i="78"/>
  <c r="A151" i="78" l="1"/>
  <c r="A126" i="78" l="1"/>
  <c r="A121" i="78"/>
  <c r="A122" i="78"/>
  <c r="A113" i="78"/>
  <c r="A125" i="78" l="1"/>
  <c r="F4" i="53"/>
  <c r="H4" i="53" l="1"/>
  <c r="J4" i="53" s="1"/>
  <c r="L4" i="53" s="1"/>
  <c r="N4" i="53" s="1"/>
  <c r="P4" i="53" s="1"/>
  <c r="R4" i="53" s="1"/>
  <c r="T4" i="53" l="1"/>
  <c r="V4" i="53" s="1"/>
  <c r="X4" i="53" s="1"/>
  <c r="Z4" i="53" s="1"/>
  <c r="AB4" i="53" s="1"/>
  <c r="AD4" i="53" l="1"/>
  <c r="AF4" i="53" l="1"/>
  <c r="AH4" i="53" s="1"/>
  <c r="AJ4" i="53" s="1"/>
  <c r="AL4" i="53" s="1"/>
  <c r="A152" i="78" l="1"/>
  <c r="A124" i="78"/>
  <c r="A123" i="78" l="1"/>
  <c r="A112" i="78" l="1"/>
  <c r="BN15" i="53" l="1"/>
  <c r="BN17" i="53"/>
  <c r="BN30" i="53"/>
  <c r="BN9" i="53"/>
  <c r="BN11" i="53"/>
  <c r="BN13" i="53"/>
  <c r="BN19" i="53"/>
  <c r="BN23" i="53"/>
  <c r="BN25" i="53"/>
  <c r="A15" i="78" l="1"/>
  <c r="A134" i="78" l="1"/>
  <c r="A135" i="78"/>
  <c r="BN29" i="53" l="1"/>
  <c r="A144" i="78" l="1"/>
  <c r="A143" i="78"/>
  <c r="A83" i="78" l="1"/>
  <c r="A14" i="78" l="1"/>
  <c r="A16" i="78"/>
  <c r="A13" i="78"/>
  <c r="A290" i="78" l="1"/>
  <c r="A289" i="78"/>
  <c r="A286" i="78" l="1"/>
  <c r="A9" i="78" l="1"/>
  <c r="A10" i="78"/>
  <c r="A11" i="78"/>
  <c r="A8" i="78"/>
  <c r="A6" i="78"/>
  <c r="B12" i="53" l="1"/>
  <c r="B14" i="53"/>
  <c r="B16" i="53"/>
  <c r="B18" i="53"/>
  <c r="B20" i="53"/>
  <c r="B22" i="53"/>
  <c r="B24" i="53"/>
  <c r="B26" i="53"/>
  <c r="B28" i="53"/>
  <c r="B10" i="53"/>
  <c r="A287" i="78"/>
  <c r="K238" i="78" l="1"/>
  <c r="K138" i="78"/>
  <c r="K73" i="78" l="1"/>
  <c r="K74" i="78"/>
  <c r="K56" i="78"/>
  <c r="K240" i="78"/>
  <c r="K137" i="78"/>
  <c r="K90" i="78"/>
  <c r="K174" i="78"/>
  <c r="K237" i="78"/>
  <c r="K121" i="78"/>
  <c r="K112" i="78"/>
  <c r="K126" i="78"/>
  <c r="K125" i="78"/>
  <c r="K97" i="78"/>
  <c r="K93" i="78"/>
  <c r="K135" i="78"/>
  <c r="K61" i="78"/>
  <c r="K289" i="78"/>
  <c r="K107" i="78"/>
  <c r="K105" i="78"/>
  <c r="K35" i="78" l="1"/>
  <c r="K32" i="78"/>
  <c r="K33" i="78"/>
  <c r="K34" i="78"/>
  <c r="K36" i="78"/>
  <c r="K54" i="78"/>
  <c r="K52" i="78"/>
  <c r="K51" i="78"/>
  <c r="K76" i="78"/>
  <c r="K77" i="78"/>
  <c r="K75" i="78"/>
  <c r="K71" i="78"/>
  <c r="K70" i="78"/>
  <c r="K53" i="78"/>
  <c r="K287" i="78"/>
  <c r="K245" i="78"/>
  <c r="K243" i="78"/>
  <c r="K242" i="78"/>
  <c r="K23" i="78"/>
  <c r="K19" i="78"/>
  <c r="K22" i="78"/>
  <c r="K20" i="78"/>
  <c r="K24" i="78"/>
  <c r="K18" i="78"/>
  <c r="K99" i="78"/>
  <c r="K100" i="78"/>
  <c r="K89" i="78"/>
  <c r="K120" i="78"/>
  <c r="K108" i="78"/>
  <c r="K110" i="78"/>
  <c r="K109" i="78"/>
  <c r="K114" i="78"/>
  <c r="K275" i="78"/>
  <c r="K264" i="78"/>
  <c r="K181" i="78"/>
  <c r="K178" i="78"/>
  <c r="K176" i="78"/>
  <c r="K175" i="78"/>
  <c r="K171" i="78"/>
  <c r="K164" i="78"/>
  <c r="K165" i="78"/>
  <c r="K161" i="78"/>
  <c r="K156" i="78"/>
  <c r="K66" i="78"/>
  <c r="K88" i="78"/>
  <c r="K87" i="78"/>
  <c r="K263" i="78"/>
  <c r="K134" i="78"/>
  <c r="K124" i="78"/>
  <c r="K103" i="78"/>
  <c r="K101" i="78"/>
  <c r="K113" i="78"/>
  <c r="K290" i="78"/>
  <c r="K95" i="78"/>
  <c r="K286" i="78"/>
  <c r="K123" i="78"/>
  <c r="K91" i="78"/>
  <c r="K98" i="78"/>
  <c r="K230" i="78"/>
  <c r="K122" i="78"/>
  <c r="K83" i="78"/>
  <c r="K11" i="78"/>
  <c r="K9" i="78"/>
  <c r="K8" i="78"/>
  <c r="K285" i="78" l="1"/>
  <c r="K21" i="78"/>
  <c r="K288" i="78"/>
  <c r="K151" i="78" l="1"/>
  <c r="K152" i="78"/>
  <c r="K72" i="78" l="1"/>
  <c r="K59" i="78"/>
  <c r="K65" i="78"/>
  <c r="K144" i="78"/>
  <c r="K63" i="78" l="1"/>
  <c r="K143" i="78"/>
  <c r="K62" i="78"/>
  <c r="K14" i="78"/>
  <c r="K15" i="78" l="1"/>
  <c r="K10" i="78"/>
  <c r="K79" i="78"/>
  <c r="K29" i="78"/>
  <c r="K16" i="78" l="1"/>
  <c r="K13" i="78"/>
  <c r="K69" i="78"/>
  <c r="K78" i="78"/>
  <c r="K7" i="78"/>
  <c r="K12" i="78" l="1"/>
  <c r="K6" i="78" l="1"/>
  <c r="K5" i="78" l="1"/>
  <c r="K229" i="78" l="1"/>
  <c r="K256" i="78"/>
  <c r="K57" i="78"/>
  <c r="K236" i="78"/>
  <c r="K232" i="78"/>
  <c r="K179" i="78"/>
  <c r="K104" i="78"/>
  <c r="K160" i="78"/>
  <c r="K157" i="78"/>
  <c r="K162" i="78"/>
  <c r="K159" i="78"/>
  <c r="K141" i="78"/>
  <c r="K148" i="78"/>
  <c r="K147" i="78"/>
  <c r="K119" i="78"/>
  <c r="K86" i="78"/>
  <c r="K68" i="78"/>
  <c r="K177" i="78"/>
  <c r="K94" i="78"/>
  <c r="K84" i="78"/>
  <c r="K146" i="78"/>
  <c r="K96" i="78"/>
  <c r="K118" i="78"/>
  <c r="K166" i="78"/>
  <c r="K140" i="78"/>
  <c r="K115" i="78"/>
  <c r="K244" i="78"/>
  <c r="K241" i="78"/>
  <c r="J39" i="81"/>
  <c r="J38" i="81"/>
  <c r="G40" i="81"/>
  <c r="J40" i="81" s="1"/>
  <c r="J43" i="81"/>
  <c r="K212" i="78" l="1"/>
  <c r="K208" i="78"/>
  <c r="K220" i="78"/>
  <c r="K224" i="78"/>
  <c r="K222" i="78"/>
  <c r="K218" i="78"/>
  <c r="K210" i="78"/>
  <c r="K211" i="78"/>
  <c r="K221" i="78"/>
  <c r="K215" i="78"/>
  <c r="K209" i="78"/>
  <c r="K217" i="78"/>
  <c r="K213" i="78"/>
  <c r="K214" i="78"/>
  <c r="K219" i="78"/>
  <c r="K216" i="78"/>
  <c r="K223" i="78"/>
  <c r="K226" i="78"/>
  <c r="K225" i="78"/>
  <c r="K255" i="78"/>
  <c r="K253" i="78"/>
  <c r="K251" i="78"/>
  <c r="K249" i="78"/>
  <c r="K250" i="78"/>
  <c r="K248" i="78"/>
  <c r="K254" i="78"/>
  <c r="K252" i="78"/>
  <c r="K203" i="78"/>
  <c r="K202" i="78"/>
  <c r="K192" i="78"/>
  <c r="K196" i="78"/>
  <c r="K189" i="78"/>
  <c r="K195" i="78"/>
  <c r="K190" i="78"/>
  <c r="K194" i="78"/>
  <c r="K191" i="78"/>
  <c r="K193" i="78"/>
  <c r="K187" i="78"/>
  <c r="K198" i="78"/>
  <c r="K185" i="78"/>
  <c r="K186" i="78"/>
  <c r="K188" i="78"/>
  <c r="K197" i="78"/>
  <c r="K184" i="78"/>
  <c r="K200" i="78"/>
  <c r="K199" i="78"/>
  <c r="K201" i="78"/>
  <c r="K204" i="78"/>
  <c r="K207" i="78"/>
  <c r="K205" i="78"/>
  <c r="K206" i="78"/>
  <c r="K180" i="78"/>
  <c r="K231" i="78"/>
  <c r="K228" i="78"/>
  <c r="K227" i="78"/>
  <c r="K283" i="78"/>
  <c r="K282" i="78"/>
  <c r="K284" i="78"/>
  <c r="K281" i="78"/>
  <c r="K292" i="78"/>
  <c r="K258" i="78"/>
  <c r="K257" i="78"/>
  <c r="K247" i="78"/>
  <c r="K246" i="78"/>
  <c r="K235" i="78"/>
  <c r="K234" i="78"/>
  <c r="K233" i="78"/>
  <c r="K239" i="78"/>
  <c r="K102" i="78"/>
  <c r="K158" i="78"/>
  <c r="K163" i="78"/>
  <c r="K155" i="78"/>
  <c r="K150" i="78"/>
  <c r="K149" i="78"/>
  <c r="K153" i="78"/>
  <c r="K128" i="78"/>
  <c r="K127" i="78"/>
  <c r="K129" i="78"/>
  <c r="K133" i="78"/>
  <c r="K182" i="78"/>
  <c r="K145" i="78"/>
  <c r="K139" i="78"/>
  <c r="K260" i="78"/>
  <c r="K261" i="78"/>
  <c r="K259" i="78"/>
  <c r="K111" i="78"/>
  <c r="K132" i="78"/>
  <c r="K183" i="78"/>
  <c r="K272" i="78"/>
  <c r="K271" i="78"/>
  <c r="K268" i="78"/>
  <c r="K270" i="78"/>
  <c r="K266" i="78"/>
  <c r="K267" i="78"/>
  <c r="K269" i="78"/>
  <c r="K265" i="78"/>
  <c r="K55" i="78"/>
  <c r="K64" i="78"/>
  <c r="K60" i="78"/>
  <c r="K92" i="78"/>
  <c r="K58" i="78"/>
  <c r="K40" i="78"/>
  <c r="K38" i="78"/>
  <c r="K43" i="78"/>
  <c r="K46" i="78"/>
  <c r="K42" i="78"/>
  <c r="K47" i="78"/>
  <c r="K37" i="78"/>
  <c r="K45" i="78"/>
  <c r="K44" i="78"/>
  <c r="K41" i="78"/>
  <c r="K39" i="78"/>
  <c r="K277" i="78"/>
  <c r="K279" i="78"/>
  <c r="K274" i="78"/>
  <c r="K276" i="78"/>
  <c r="K278" i="78"/>
  <c r="K273" i="78"/>
  <c r="K48" i="78"/>
  <c r="K49" i="78"/>
  <c r="K136" i="78"/>
  <c r="K85" i="78"/>
  <c r="K116" i="78"/>
  <c r="K117" i="78"/>
  <c r="K27" i="78"/>
  <c r="K26" i="78"/>
  <c r="K28" i="78"/>
  <c r="K25" i="78"/>
  <c r="K173" i="78"/>
  <c r="K172" i="78"/>
  <c r="K131" i="78"/>
  <c r="K130" i="78"/>
  <c r="K67" i="78"/>
  <c r="K81" i="78"/>
  <c r="K80" i="78"/>
  <c r="K169" i="78"/>
  <c r="K31" i="78" l="1"/>
  <c r="K280" i="78"/>
  <c r="K291" i="78"/>
  <c r="K168" i="78"/>
  <c r="K170" i="78"/>
  <c r="K50" i="78"/>
  <c r="K106" i="78"/>
  <c r="K142" i="78"/>
  <c r="K82" i="78"/>
  <c r="K17" i="78"/>
  <c r="K154" i="78"/>
  <c r="K262" i="78"/>
  <c r="K167" i="78" l="1"/>
  <c r="K30" i="78"/>
  <c r="BL33" i="53" l="1"/>
  <c r="C21" i="81"/>
  <c r="C24" i="81" s="1"/>
  <c r="C31" i="81" s="1"/>
  <c r="J295" i="78" s="1"/>
  <c r="H247" i="78" l="1"/>
  <c r="J86" i="78"/>
  <c r="H132" i="78"/>
  <c r="H44" i="78"/>
  <c r="H63" i="78"/>
  <c r="H151" i="78"/>
  <c r="H35" i="78"/>
  <c r="H89" i="78"/>
  <c r="H163" i="78"/>
  <c r="H46" i="78"/>
  <c r="H278" i="78"/>
  <c r="H217" i="78"/>
  <c r="H76" i="78"/>
  <c r="H269" i="78"/>
  <c r="H183" i="78"/>
  <c r="H289" i="78"/>
  <c r="H43" i="78"/>
  <c r="H102" i="78"/>
  <c r="J68" i="78"/>
  <c r="H251" i="78"/>
  <c r="H90" i="78"/>
  <c r="H130" i="78"/>
  <c r="H133" i="78"/>
  <c r="H275" i="78"/>
  <c r="H23" i="78"/>
  <c r="H165" i="78"/>
  <c r="J164" i="78"/>
  <c r="H175" i="78"/>
  <c r="H6" i="78"/>
  <c r="J36" i="78"/>
  <c r="J18" i="78"/>
  <c r="J231" i="78"/>
  <c r="J190" i="78"/>
  <c r="J255" i="78"/>
  <c r="J140" i="78"/>
  <c r="J217" i="78"/>
  <c r="J6" i="78"/>
  <c r="J276" i="78"/>
  <c r="J232" i="78"/>
  <c r="J236" i="78"/>
  <c r="J21" i="78"/>
  <c r="J80" i="78"/>
  <c r="J249" i="78"/>
  <c r="J146" i="78"/>
  <c r="J163" i="78"/>
  <c r="J71" i="78"/>
  <c r="J211" i="78"/>
  <c r="H91" i="78"/>
  <c r="H18" i="78"/>
  <c r="H54" i="78"/>
  <c r="H29" i="78"/>
  <c r="J139" i="78"/>
  <c r="H171" i="78"/>
  <c r="J90" i="78"/>
  <c r="H86" i="78"/>
  <c r="H147" i="78"/>
  <c r="H22" i="78"/>
  <c r="J76" i="78"/>
  <c r="H159" i="78"/>
  <c r="H42" i="78"/>
  <c r="H274" i="78"/>
  <c r="H191" i="78"/>
  <c r="H72" i="78"/>
  <c r="H265" i="78"/>
  <c r="J179" i="78"/>
  <c r="H267" i="78"/>
  <c r="H20" i="78"/>
  <c r="H93" i="78"/>
  <c r="H200" i="78"/>
  <c r="H228" i="78"/>
  <c r="H70" i="78"/>
  <c r="H117" i="78"/>
  <c r="J40" i="78"/>
  <c r="H250" i="78"/>
  <c r="H227" i="78"/>
  <c r="H156" i="78"/>
  <c r="H150" i="78"/>
  <c r="H220" i="78"/>
  <c r="H10" i="78"/>
  <c r="J72" i="78"/>
  <c r="J83" i="78"/>
  <c r="J235" i="78"/>
  <c r="J27" i="78"/>
  <c r="J281" i="78"/>
  <c r="J176" i="78"/>
  <c r="J254" i="78"/>
  <c r="J9" i="78"/>
  <c r="J91" i="78"/>
  <c r="J287" i="78"/>
  <c r="J240" i="78"/>
  <c r="J119" i="78"/>
  <c r="J85" i="78"/>
  <c r="J253" i="78"/>
  <c r="J206" i="78"/>
  <c r="J173" i="78"/>
  <c r="J158" i="78"/>
  <c r="H25" i="78"/>
  <c r="H114" i="78"/>
  <c r="H135" i="78"/>
  <c r="H155" i="78"/>
  <c r="H48" i="78"/>
  <c r="J63" i="78"/>
  <c r="H238" i="78"/>
  <c r="J207" i="78"/>
  <c r="H287" i="78"/>
  <c r="J127" i="78"/>
  <c r="H8" i="78"/>
  <c r="H226" i="78"/>
  <c r="J138" i="78"/>
  <c r="H261" i="78"/>
  <c r="H245" i="78"/>
  <c r="H172" i="78"/>
  <c r="J53" i="78"/>
  <c r="H252" i="78"/>
  <c r="H107" i="78"/>
  <c r="J183" i="78"/>
  <c r="J227" i="78"/>
  <c r="H56" i="78"/>
  <c r="H26" i="78"/>
  <c r="H197" i="78"/>
  <c r="H9" i="78"/>
  <c r="H47" i="78"/>
  <c r="H137" i="78"/>
  <c r="H182" i="78"/>
  <c r="H161" i="78"/>
  <c r="H264" i="78"/>
  <c r="H110" i="78"/>
  <c r="J35" i="78"/>
  <c r="J225" i="78"/>
  <c r="J221" i="78"/>
  <c r="J37" i="78"/>
  <c r="J220" i="78"/>
  <c r="J74" i="78"/>
  <c r="J47" i="78"/>
  <c r="J110" i="78"/>
  <c r="J23" i="78"/>
  <c r="J57" i="78"/>
  <c r="J133" i="78"/>
  <c r="J88" i="78"/>
  <c r="J252" i="78"/>
  <c r="J214" i="78"/>
  <c r="J108" i="78"/>
  <c r="J266" i="78"/>
  <c r="J46" i="78"/>
  <c r="J188" i="78"/>
  <c r="J193" i="78"/>
  <c r="H118" i="78"/>
  <c r="H15" i="78"/>
  <c r="H109" i="78"/>
  <c r="H290" i="78"/>
  <c r="H124" i="78"/>
  <c r="H283" i="78"/>
  <c r="H222" i="78"/>
  <c r="J92" i="78"/>
  <c r="H249" i="78"/>
  <c r="H199" i="78"/>
  <c r="J165" i="78"/>
  <c r="H49" i="78"/>
  <c r="H248" i="78"/>
  <c r="J102" i="78"/>
  <c r="J152" i="78"/>
  <c r="H223" i="78"/>
  <c r="H27" i="78"/>
  <c r="H284" i="78"/>
  <c r="J192" i="78"/>
  <c r="H271" i="78"/>
  <c r="H38" i="78"/>
  <c r="H101" i="78"/>
  <c r="H178" i="78"/>
  <c r="J105" i="78"/>
  <c r="H239" i="78"/>
  <c r="H87" i="78"/>
  <c r="J75" i="78"/>
  <c r="J263" i="78"/>
  <c r="J258" i="78"/>
  <c r="J41" i="78"/>
  <c r="J290" i="78"/>
  <c r="J93" i="78"/>
  <c r="J98" i="78"/>
  <c r="J208" i="78"/>
  <c r="J33" i="78"/>
  <c r="J70" i="78"/>
  <c r="J137" i="78"/>
  <c r="J95" i="78"/>
  <c r="J256" i="78"/>
  <c r="J94" i="78"/>
  <c r="J136" i="78"/>
  <c r="H131" i="78"/>
  <c r="H112" i="78"/>
  <c r="J65" i="78"/>
  <c r="H257" i="78"/>
  <c r="H141" i="78"/>
  <c r="H256" i="78"/>
  <c r="H84" i="78"/>
  <c r="H255" i="78"/>
  <c r="H235" i="78"/>
  <c r="H206" i="78"/>
  <c r="H174" i="78"/>
  <c r="H146" i="78"/>
  <c r="H78" i="78"/>
  <c r="J77" i="78"/>
  <c r="H212" i="78"/>
  <c r="J189" i="78"/>
  <c r="J181" i="78"/>
  <c r="J286" i="78"/>
  <c r="J187" i="78"/>
  <c r="J87" i="78"/>
  <c r="J182" i="78"/>
  <c r="J122" i="78"/>
  <c r="J194" i="78"/>
  <c r="J134" i="78"/>
  <c r="J195" i="78"/>
  <c r="J34" i="78"/>
  <c r="J184" i="78"/>
  <c r="J66" i="78"/>
  <c r="J224" i="78"/>
  <c r="H116" i="78"/>
  <c r="J233" i="78"/>
  <c r="H58" i="78"/>
  <c r="H108" i="78"/>
  <c r="H115" i="78"/>
  <c r="H240" i="78"/>
  <c r="H68" i="78"/>
  <c r="H201" i="78"/>
  <c r="J101" i="78"/>
  <c r="H169" i="78"/>
  <c r="H148" i="78"/>
  <c r="H55" i="78"/>
  <c r="H33" i="78"/>
  <c r="H190" i="78"/>
  <c r="H149" i="78"/>
  <c r="J67" i="78"/>
  <c r="J264" i="78"/>
  <c r="J132" i="78"/>
  <c r="J223" i="78"/>
  <c r="J124" i="78"/>
  <c r="J250" i="78"/>
  <c r="J149" i="78"/>
  <c r="J202" i="78"/>
  <c r="J38" i="78"/>
  <c r="J237" i="78"/>
  <c r="J229" i="78"/>
  <c r="J222" i="78"/>
  <c r="H67" i="78"/>
  <c r="J48" i="78"/>
  <c r="H21" i="78"/>
  <c r="H104" i="78"/>
  <c r="H218" i="78"/>
  <c r="H51" i="78"/>
  <c r="H96" i="78"/>
  <c r="H61" i="78"/>
  <c r="H236" i="78"/>
  <c r="H242" i="78"/>
  <c r="H83" i="78"/>
  <c r="H98" i="78"/>
  <c r="H209" i="78"/>
  <c r="J242" i="78"/>
  <c r="J120" i="78"/>
  <c r="J185" i="78"/>
  <c r="J172" i="78"/>
  <c r="J205" i="78"/>
  <c r="J103" i="78"/>
  <c r="J42" i="78"/>
  <c r="H229" i="78"/>
  <c r="H111" i="78"/>
  <c r="J55" i="78"/>
  <c r="J175" i="78"/>
  <c r="J61" i="78"/>
  <c r="J84" i="78"/>
  <c r="J274" i="78"/>
  <c r="H193" i="78"/>
  <c r="H180" i="78"/>
  <c r="J153" i="78"/>
  <c r="H120" i="78"/>
  <c r="H100" i="78"/>
  <c r="H62" i="78"/>
  <c r="J191" i="78"/>
  <c r="J126" i="78"/>
  <c r="H244" i="78"/>
  <c r="H79" i="78"/>
  <c r="H214" i="78"/>
  <c r="H231" i="78"/>
  <c r="H179" i="78"/>
  <c r="H152" i="78"/>
  <c r="H64" i="78"/>
  <c r="H52" i="78"/>
  <c r="J216" i="78"/>
  <c r="J15" i="78"/>
  <c r="J49" i="78"/>
  <c r="J239" i="78"/>
  <c r="J44" i="78"/>
  <c r="J201" i="78"/>
  <c r="J234" i="78"/>
  <c r="J196" i="78"/>
  <c r="J145" i="78"/>
  <c r="J198" i="78"/>
  <c r="J16" i="78"/>
  <c r="J199" i="78"/>
  <c r="J130" i="78"/>
  <c r="J218" i="78"/>
  <c r="J10" i="78"/>
  <c r="H157" i="78"/>
  <c r="H144" i="78"/>
  <c r="H32" i="78"/>
  <c r="H105" i="78"/>
  <c r="J81" i="78"/>
  <c r="J275" i="78"/>
  <c r="J24" i="78"/>
  <c r="J244" i="78"/>
  <c r="J241" i="78"/>
  <c r="J226" i="78"/>
  <c r="H211" i="78"/>
  <c r="H282" i="78"/>
  <c r="J26" i="78"/>
  <c r="J8" i="78"/>
  <c r="J96" i="78"/>
  <c r="J29" i="78"/>
  <c r="H233" i="78"/>
  <c r="J39" i="78"/>
  <c r="J89" i="78"/>
  <c r="H188" i="78"/>
  <c r="J25" i="78"/>
  <c r="H80" i="78"/>
  <c r="H57" i="78"/>
  <c r="H202" i="78"/>
  <c r="H224" i="78"/>
  <c r="J143" i="78"/>
  <c r="H181" i="78"/>
  <c r="H139" i="78"/>
  <c r="J52" i="78"/>
  <c r="H234" i="78"/>
  <c r="H186" i="78"/>
  <c r="H11" i="78"/>
  <c r="H272" i="78"/>
  <c r="J212" i="78"/>
  <c r="J13" i="78"/>
  <c r="J12" i="78" s="1"/>
  <c r="C12" i="53" s="1"/>
  <c r="J230" i="78"/>
  <c r="J14" i="78"/>
  <c r="J292" i="78"/>
  <c r="J291" i="78" s="1"/>
  <c r="C28" i="53" s="1"/>
  <c r="J28" i="78"/>
  <c r="J209" i="78"/>
  <c r="J248" i="78"/>
  <c r="J150" i="78"/>
  <c r="J245" i="78"/>
  <c r="J51" i="78"/>
  <c r="J43" i="78"/>
  <c r="H263" i="78"/>
  <c r="J109" i="78"/>
  <c r="H77" i="78"/>
  <c r="H184" i="78"/>
  <c r="H237" i="78"/>
  <c r="H225" i="78"/>
  <c r="H45" i="78"/>
  <c r="H198" i="78"/>
  <c r="H122" i="78"/>
  <c r="H134" i="78"/>
  <c r="H208" i="78"/>
  <c r="H126" i="78"/>
  <c r="H14" i="78"/>
  <c r="H185" i="78"/>
  <c r="H97" i="78"/>
  <c r="H258" i="78"/>
  <c r="H81" i="78"/>
  <c r="J243" i="78"/>
  <c r="J60" i="78"/>
  <c r="J45" i="78"/>
  <c r="J117" i="78"/>
  <c r="J156" i="78"/>
  <c r="J113" i="78"/>
  <c r="J213" i="78"/>
  <c r="J260" i="78"/>
  <c r="J210" i="78"/>
  <c r="J257" i="78"/>
  <c r="J58" i="78"/>
  <c r="J19" i="78"/>
  <c r="H145" i="78"/>
  <c r="H71" i="78"/>
  <c r="H230" i="78"/>
  <c r="H39" i="78"/>
  <c r="J180" i="78"/>
  <c r="H203" i="78"/>
  <c r="H221" i="78"/>
  <c r="H41" i="78"/>
  <c r="H194" i="78"/>
  <c r="H103" i="78"/>
  <c r="H121" i="78"/>
  <c r="J114" i="78"/>
  <c r="H113" i="78"/>
  <c r="H129" i="78"/>
  <c r="H160" i="78"/>
  <c r="H60" i="78"/>
  <c r="H204" i="78"/>
  <c r="J104" i="78"/>
  <c r="J268" i="78"/>
  <c r="J97" i="78"/>
  <c r="J141" i="78"/>
  <c r="J148" i="78"/>
  <c r="J200" i="78"/>
  <c r="J135" i="78"/>
  <c r="J228" i="78"/>
  <c r="J265" i="78"/>
  <c r="J289" i="78"/>
  <c r="J261" i="78"/>
  <c r="J62" i="78"/>
  <c r="H189" i="78"/>
  <c r="H216" i="78"/>
  <c r="H215" i="78"/>
  <c r="H13" i="78"/>
  <c r="H177" i="78"/>
  <c r="H195" i="78"/>
  <c r="H187" i="78"/>
  <c r="H28" i="78"/>
  <c r="J129" i="78"/>
  <c r="H94" i="78"/>
  <c r="H74" i="78"/>
  <c r="H59" i="78"/>
  <c r="H34" i="78"/>
  <c r="J64" i="78"/>
  <c r="H205" i="78"/>
  <c r="H37" i="78"/>
  <c r="H128" i="78"/>
  <c r="J169" i="78"/>
  <c r="J128" i="78"/>
  <c r="J116" i="78"/>
  <c r="J56" i="78"/>
  <c r="J174" i="78"/>
  <c r="J279" i="78"/>
  <c r="J144" i="78"/>
  <c r="J79" i="78"/>
  <c r="J269" i="78"/>
  <c r="J54" i="78"/>
  <c r="J270" i="78"/>
  <c r="J69" i="78"/>
  <c r="H123" i="78"/>
  <c r="H266" i="78"/>
  <c r="H173" i="78"/>
  <c r="H127" i="78"/>
  <c r="H176" i="78"/>
  <c r="H75" i="78"/>
  <c r="H65" i="78"/>
  <c r="H36" i="78"/>
  <c r="H24" i="78"/>
  <c r="H196" i="78"/>
  <c r="H119" i="78"/>
  <c r="J160" i="78"/>
  <c r="J147" i="78"/>
  <c r="J246" i="78"/>
  <c r="J197" i="78"/>
  <c r="J273" i="78"/>
  <c r="J73" i="78"/>
  <c r="H166" i="78"/>
  <c r="H260" i="78"/>
  <c r="H219" i="78"/>
  <c r="H92" i="78"/>
  <c r="J259" i="78"/>
  <c r="J118" i="78"/>
  <c r="J11" i="78"/>
  <c r="H246" i="78"/>
  <c r="H40" i="78"/>
  <c r="J121" i="78"/>
  <c r="J155" i="78"/>
  <c r="H164" i="78"/>
  <c r="H16" i="78"/>
  <c r="J159" i="78"/>
  <c r="H69" i="78"/>
  <c r="H210" i="78"/>
  <c r="J162" i="78"/>
  <c r="J115" i="78"/>
  <c r="H66" i="78"/>
  <c r="H254" i="78"/>
  <c r="J215" i="78"/>
  <c r="J271" i="78"/>
  <c r="J277" i="78"/>
  <c r="H136" i="78"/>
  <c r="H85" i="78"/>
  <c r="H53" i="78"/>
  <c r="H213" i="78"/>
  <c r="J272" i="78"/>
  <c r="J238" i="78"/>
  <c r="J282" i="78"/>
  <c r="J131" i="78"/>
  <c r="H281" i="78"/>
  <c r="H292" i="78"/>
  <c r="J59" i="78"/>
  <c r="H162" i="78"/>
  <c r="H19" i="78"/>
  <c r="J284" i="78"/>
  <c r="H158" i="78"/>
  <c r="H138" i="78"/>
  <c r="J125" i="78"/>
  <c r="J171" i="78"/>
  <c r="H153" i="78"/>
  <c r="H259" i="78"/>
  <c r="J32" i="78"/>
  <c r="J166" i="78"/>
  <c r="H277" i="78"/>
  <c r="H279" i="78"/>
  <c r="J219" i="78"/>
  <c r="H241" i="78"/>
  <c r="J204" i="78"/>
  <c r="J251" i="78"/>
  <c r="H140" i="78"/>
  <c r="H143" i="78"/>
  <c r="H99" i="78"/>
  <c r="J99" i="78"/>
  <c r="H73" i="78"/>
  <c r="H95" i="78"/>
  <c r="H232" i="78"/>
  <c r="J157" i="78"/>
  <c r="J107" i="78"/>
  <c r="J247" i="78"/>
  <c r="H88" i="78"/>
  <c r="H243" i="78"/>
  <c r="J111" i="78"/>
  <c r="J20" i="78"/>
  <c r="J177" i="78"/>
  <c r="H270" i="78"/>
  <c r="J267" i="78"/>
  <c r="J123" i="78"/>
  <c r="H207" i="78"/>
  <c r="J151" i="78"/>
  <c r="J78" i="78"/>
  <c r="J100" i="78"/>
  <c r="J203" i="78"/>
  <c r="H286" i="78"/>
  <c r="J22" i="78"/>
  <c r="J112" i="78"/>
  <c r="H192" i="78"/>
  <c r="H125" i="78"/>
  <c r="J178" i="78"/>
  <c r="H253" i="78"/>
  <c r="H268" i="78"/>
  <c r="J161" i="78"/>
  <c r="J278" i="78"/>
  <c r="H273" i="78"/>
  <c r="H276" i="78"/>
  <c r="J186" i="78"/>
  <c r="J283" i="78"/>
  <c r="AG12" i="53" l="1"/>
  <c r="AE12" i="53"/>
  <c r="O12" i="53"/>
  <c r="AC12" i="53"/>
  <c r="W12" i="53"/>
  <c r="K12" i="53"/>
  <c r="Q12" i="53"/>
  <c r="I12" i="53"/>
  <c r="AI12" i="53"/>
  <c r="U12" i="53"/>
  <c r="M12" i="53"/>
  <c r="E12" i="53"/>
  <c r="Y12" i="53"/>
  <c r="AM12" i="53"/>
  <c r="AK12" i="53"/>
  <c r="AA12" i="53"/>
  <c r="G12" i="53"/>
  <c r="S12" i="53"/>
  <c r="BK28" i="53"/>
  <c r="Y28" i="53"/>
  <c r="BI28" i="53"/>
  <c r="BI32" i="53" s="1"/>
  <c r="AQ28" i="53"/>
  <c r="AQ32" i="53" s="1"/>
  <c r="AU28" i="53"/>
  <c r="AU32" i="53" s="1"/>
  <c r="AW28" i="53"/>
  <c r="AW32" i="53" s="1"/>
  <c r="BE28" i="53"/>
  <c r="AO28" i="53"/>
  <c r="AK28" i="53"/>
  <c r="BA28" i="53"/>
  <c r="BA32" i="53" s="1"/>
  <c r="AA28" i="53"/>
  <c r="BC28" i="53"/>
  <c r="BC32" i="53" s="1"/>
  <c r="AS28" i="53"/>
  <c r="AS32" i="53" s="1"/>
  <c r="BG28" i="53"/>
  <c r="AM28" i="53"/>
  <c r="O28" i="53"/>
  <c r="M28" i="53"/>
  <c r="AY28" i="53"/>
  <c r="AY32" i="53" s="1"/>
  <c r="J7" i="78"/>
  <c r="C10" i="53" s="1"/>
  <c r="J280" i="78"/>
  <c r="C22" i="53" s="1"/>
  <c r="J82" i="78"/>
  <c r="J17" i="78"/>
  <c r="C14" i="53" s="1"/>
  <c r="J50" i="78"/>
  <c r="J154" i="78"/>
  <c r="J288" i="78"/>
  <c r="C26" i="53" s="1"/>
  <c r="J170" i="78"/>
  <c r="J31" i="78"/>
  <c r="J142" i="78"/>
  <c r="J168" i="78"/>
  <c r="J106" i="78"/>
  <c r="J262" i="78"/>
  <c r="C20" i="53" s="1"/>
  <c r="J285" i="78"/>
  <c r="C24" i="53" s="1"/>
  <c r="J5" i="78"/>
  <c r="C8" i="53" s="1"/>
  <c r="G45" i="81"/>
  <c r="J45" i="81" s="1"/>
  <c r="J44" i="81"/>
  <c r="BE32" i="53" l="1"/>
  <c r="BE7" i="53" s="1"/>
  <c r="BG32" i="53"/>
  <c r="BG7" i="53" s="1"/>
  <c r="BK32" i="53"/>
  <c r="AO32" i="53"/>
  <c r="BM12" i="53"/>
  <c r="BN12" i="53" s="1"/>
  <c r="O26" i="53"/>
  <c r="AM26" i="53"/>
  <c r="AK26" i="53"/>
  <c r="M26" i="53"/>
  <c r="Y26" i="53"/>
  <c r="AA26" i="53"/>
  <c r="AS7" i="53"/>
  <c r="BC7" i="53"/>
  <c r="J167" i="78"/>
  <c r="C18" i="53" s="1"/>
  <c r="AU7" i="53"/>
  <c r="AQ7" i="53"/>
  <c r="BA7" i="53"/>
  <c r="AW7" i="53"/>
  <c r="BM28" i="53"/>
  <c r="BN28" i="53" s="1"/>
  <c r="AE24" i="53"/>
  <c r="AM24" i="53"/>
  <c r="I24" i="53"/>
  <c r="G24" i="53"/>
  <c r="Y24" i="53"/>
  <c r="AA24" i="53"/>
  <c r="Q24" i="53"/>
  <c r="AC24" i="53"/>
  <c r="AI24" i="53"/>
  <c r="E24" i="53"/>
  <c r="M24" i="53"/>
  <c r="U24" i="53"/>
  <c r="K24" i="53"/>
  <c r="AK24" i="53"/>
  <c r="W24" i="53"/>
  <c r="S24" i="53"/>
  <c r="AG24" i="53"/>
  <c r="O24" i="53"/>
  <c r="AG22" i="53"/>
  <c r="AM22" i="53"/>
  <c r="AA22" i="53"/>
  <c r="E22" i="53"/>
  <c r="O22" i="53"/>
  <c r="AK22" i="53"/>
  <c r="Y22" i="53"/>
  <c r="AE22" i="53"/>
  <c r="AI22" i="53"/>
  <c r="M22" i="53"/>
  <c r="AC22" i="53"/>
  <c r="S22" i="53"/>
  <c r="U22" i="53"/>
  <c r="Q22" i="53"/>
  <c r="K22" i="53"/>
  <c r="I22" i="53"/>
  <c r="G22" i="53"/>
  <c r="W22" i="53"/>
  <c r="AY7" i="53"/>
  <c r="O14" i="53"/>
  <c r="W14" i="53"/>
  <c r="Q14" i="53"/>
  <c r="AC14" i="53"/>
  <c r="I14" i="53"/>
  <c r="AG14" i="53"/>
  <c r="Y14" i="53"/>
  <c r="AE14" i="53"/>
  <c r="AM14" i="53"/>
  <c r="S14" i="53"/>
  <c r="AI14" i="53"/>
  <c r="M14" i="53"/>
  <c r="K14" i="53"/>
  <c r="AA14" i="53"/>
  <c r="G14" i="53"/>
  <c r="AK14" i="53"/>
  <c r="E14" i="53"/>
  <c r="U14" i="53"/>
  <c r="E8" i="53"/>
  <c r="AE8" i="53"/>
  <c r="K8" i="53"/>
  <c r="AG8" i="53"/>
  <c r="O8" i="53"/>
  <c r="W8" i="53"/>
  <c r="M8" i="53"/>
  <c r="Q8" i="53"/>
  <c r="AC8" i="53"/>
  <c r="Y8" i="53"/>
  <c r="U8" i="53"/>
  <c r="AM8" i="53"/>
  <c r="AK8" i="53"/>
  <c r="G8" i="53"/>
  <c r="AI8" i="53"/>
  <c r="I8" i="53"/>
  <c r="AA8" i="53"/>
  <c r="S8" i="53"/>
  <c r="BI7" i="53"/>
  <c r="AG20" i="53"/>
  <c r="M20" i="53"/>
  <c r="AA20" i="53"/>
  <c r="S20" i="53"/>
  <c r="U20" i="53"/>
  <c r="AM20" i="53"/>
  <c r="W20" i="53"/>
  <c r="AK20" i="53"/>
  <c r="O20" i="53"/>
  <c r="AE20" i="53"/>
  <c r="Y20" i="53"/>
  <c r="Q20" i="53"/>
  <c r="E20" i="53"/>
  <c r="AC20" i="53"/>
  <c r="I20" i="53"/>
  <c r="K20" i="53"/>
  <c r="G20" i="53"/>
  <c r="AI20" i="53"/>
  <c r="AG10" i="53"/>
  <c r="U10" i="53"/>
  <c r="AK10" i="53"/>
  <c r="AM10" i="53"/>
  <c r="M10" i="53"/>
  <c r="W10" i="53"/>
  <c r="AA10" i="53"/>
  <c r="Q10" i="53"/>
  <c r="AE10" i="53"/>
  <c r="Y10" i="53"/>
  <c r="I10" i="53"/>
  <c r="S10" i="53"/>
  <c r="O10" i="53"/>
  <c r="AI10" i="53"/>
  <c r="AC10" i="53"/>
  <c r="K10" i="53"/>
  <c r="G10" i="53"/>
  <c r="E10" i="53"/>
  <c r="J30" i="78"/>
  <c r="BK7" i="53" l="1"/>
  <c r="AO7" i="53"/>
  <c r="BM22" i="53"/>
  <c r="BN22" i="53" s="1"/>
  <c r="BM8" i="53"/>
  <c r="BN8" i="53" s="1"/>
  <c r="BM14" i="53"/>
  <c r="BN14" i="53" s="1"/>
  <c r="M18" i="53"/>
  <c r="G18" i="53"/>
  <c r="E18" i="53"/>
  <c r="AG18" i="53"/>
  <c r="AA18" i="53"/>
  <c r="O18" i="53"/>
  <c r="Q18" i="53"/>
  <c r="AI18" i="53"/>
  <c r="Y18" i="53"/>
  <c r="AM18" i="53"/>
  <c r="W18" i="53"/>
  <c r="S18" i="53"/>
  <c r="AK18" i="53"/>
  <c r="U18" i="53"/>
  <c r="I18" i="53"/>
  <c r="K18" i="53"/>
  <c r="AC18" i="53"/>
  <c r="AE18" i="53"/>
  <c r="J296" i="78"/>
  <c r="C16" i="53"/>
  <c r="BM10" i="53"/>
  <c r="BN10" i="53" s="1"/>
  <c r="BM26" i="53"/>
  <c r="BN26" i="53" s="1"/>
  <c r="BM24" i="53"/>
  <c r="BN24" i="53" s="1"/>
  <c r="BM20" i="53"/>
  <c r="BN20" i="53" s="1"/>
  <c r="S16" i="53" l="1"/>
  <c r="S32" i="53" s="1"/>
  <c r="K16" i="53"/>
  <c r="K32" i="53" s="1"/>
  <c r="I16" i="53"/>
  <c r="I32" i="53" s="1"/>
  <c r="W16" i="53"/>
  <c r="W32" i="53" s="1"/>
  <c r="AI16" i="53"/>
  <c r="AI32" i="53" s="1"/>
  <c r="Y16" i="53"/>
  <c r="Y32" i="53" s="1"/>
  <c r="O16" i="53"/>
  <c r="O32" i="53" s="1"/>
  <c r="AA16" i="53"/>
  <c r="AA32" i="53" s="1"/>
  <c r="AG16" i="53"/>
  <c r="AG32" i="53" s="1"/>
  <c r="AF30" i="53" s="1"/>
  <c r="E16" i="53"/>
  <c r="E32" i="53" s="1"/>
  <c r="U16" i="53"/>
  <c r="U32" i="53" s="1"/>
  <c r="T30" i="53" s="1"/>
  <c r="AC16" i="53"/>
  <c r="AC32" i="53" s="1"/>
  <c r="AB30" i="53" s="1"/>
  <c r="Q16" i="53"/>
  <c r="Q32" i="53" s="1"/>
  <c r="M16" i="53"/>
  <c r="M32" i="53" s="1"/>
  <c r="AE16" i="53"/>
  <c r="AE32" i="53" s="1"/>
  <c r="AK16" i="53"/>
  <c r="AK32" i="53" s="1"/>
  <c r="G16" i="53"/>
  <c r="G32" i="53" s="1"/>
  <c r="AM16" i="53"/>
  <c r="AM32" i="53" s="1"/>
  <c r="C32" i="53"/>
  <c r="BM18" i="53"/>
  <c r="BN18" i="53" s="1"/>
  <c r="B42" i="81"/>
  <c r="C7" i="53"/>
  <c r="F30" i="53" l="1"/>
  <c r="J30" i="53"/>
  <c r="Z30" i="53"/>
  <c r="D30" i="53"/>
  <c r="D31" i="53" s="1"/>
  <c r="E33" i="53"/>
  <c r="G33" i="53" s="1"/>
  <c r="I33" i="53" s="1"/>
  <c r="K33" i="53" s="1"/>
  <c r="M33" i="53" s="1"/>
  <c r="O33" i="53" s="1"/>
  <c r="Q33" i="53" s="1"/>
  <c r="S33" i="53" s="1"/>
  <c r="U33" i="53" s="1"/>
  <c r="W33" i="53" s="1"/>
  <c r="Y33" i="53" s="1"/>
  <c r="AA33" i="53" s="1"/>
  <c r="AC33" i="53" s="1"/>
  <c r="AE33" i="53" s="1"/>
  <c r="AG33" i="53" s="1"/>
  <c r="AI33" i="53" s="1"/>
  <c r="AK33" i="53" s="1"/>
  <c r="AM33" i="53" s="1"/>
  <c r="AO33" i="53" s="1"/>
  <c r="AQ33" i="53" s="1"/>
  <c r="AS33" i="53" s="1"/>
  <c r="AU33" i="53" s="1"/>
  <c r="AW33" i="53" s="1"/>
  <c r="AY33" i="53" s="1"/>
  <c r="BA33" i="53" s="1"/>
  <c r="BC33" i="53" s="1"/>
  <c r="BE33" i="53" s="1"/>
  <c r="BG33" i="53" s="1"/>
  <c r="BI33" i="53" s="1"/>
  <c r="BK33" i="53" s="1"/>
  <c r="N30" i="53"/>
  <c r="N7" i="53" s="1"/>
  <c r="X30" i="53"/>
  <c r="AZ30" i="53"/>
  <c r="AZ7" i="53" s="1"/>
  <c r="AX30" i="53"/>
  <c r="AV30" i="53"/>
  <c r="AV7" i="53" s="1"/>
  <c r="AT30" i="53"/>
  <c r="AT7" i="53" s="1"/>
  <c r="AP30" i="53"/>
  <c r="BH30" i="53"/>
  <c r="BH7" i="53" s="1"/>
  <c r="AR30" i="53"/>
  <c r="AR7" i="53" s="1"/>
  <c r="BB30" i="53"/>
  <c r="BB7" i="53" s="1"/>
  <c r="BD30" i="53"/>
  <c r="BD7" i="53" s="1"/>
  <c r="BJ30" i="53"/>
  <c r="BJ7" i="53" s="1"/>
  <c r="AN30" i="53"/>
  <c r="BF30" i="53"/>
  <c r="BF7" i="53" s="1"/>
  <c r="AL30" i="53"/>
  <c r="AL7" i="53" s="1"/>
  <c r="H30" i="53"/>
  <c r="H7" i="53" s="1"/>
  <c r="AH30" i="53"/>
  <c r="AH7" i="53" s="1"/>
  <c r="AJ30" i="53"/>
  <c r="AJ7" i="53" s="1"/>
  <c r="V30" i="53"/>
  <c r="V7" i="53" s="1"/>
  <c r="AD30" i="53"/>
  <c r="AD7" i="53" s="1"/>
  <c r="L30" i="53"/>
  <c r="L7" i="53" s="1"/>
  <c r="P30" i="53"/>
  <c r="P7" i="53" s="1"/>
  <c r="R30" i="53"/>
  <c r="AB7" i="53"/>
  <c r="AC7" i="53"/>
  <c r="AA7" i="53"/>
  <c r="Z7" i="53"/>
  <c r="AN7" i="53"/>
  <c r="BM33" i="53"/>
  <c r="AX7" i="53"/>
  <c r="AP7" i="53"/>
  <c r="O7" i="53"/>
  <c r="AM7" i="53"/>
  <c r="X7" i="53"/>
  <c r="Y7" i="53"/>
  <c r="G7" i="53"/>
  <c r="F7" i="53"/>
  <c r="AI7" i="53"/>
  <c r="AK7" i="53"/>
  <c r="W7" i="53"/>
  <c r="AG7" i="53"/>
  <c r="AF7" i="53"/>
  <c r="AE7" i="53"/>
  <c r="I7" i="53"/>
  <c r="B41" i="81"/>
  <c r="B40" i="81"/>
  <c r="M7" i="53"/>
  <c r="K7" i="53"/>
  <c r="J7" i="53"/>
  <c r="U7" i="53"/>
  <c r="T7" i="53"/>
  <c r="BM16" i="53"/>
  <c r="BN16" i="53" s="1"/>
  <c r="Q7" i="53"/>
  <c r="S7" i="53"/>
  <c r="R7" i="53"/>
  <c r="F31" i="53" l="1"/>
  <c r="H31" i="53"/>
  <c r="J31" i="53" s="1"/>
  <c r="L31" i="53" s="1"/>
  <c r="N31" i="53" s="1"/>
  <c r="P31" i="53" s="1"/>
  <c r="R31" i="53" s="1"/>
  <c r="T31" i="53" s="1"/>
  <c r="V31" i="53" s="1"/>
  <c r="X31" i="53" s="1"/>
  <c r="Z31" i="53" s="1"/>
  <c r="AB31" i="53" s="1"/>
  <c r="AD31" i="53" s="1"/>
  <c r="AF31" i="53" s="1"/>
  <c r="AH31" i="53" s="1"/>
  <c r="AJ31" i="53" s="1"/>
  <c r="AL31" i="53" s="1"/>
  <c r="AN31" i="53" s="1"/>
  <c r="AP31" i="53" s="1"/>
  <c r="AR31" i="53" s="1"/>
  <c r="AT31" i="53" s="1"/>
  <c r="AV31" i="53" s="1"/>
  <c r="AX31" i="53" s="1"/>
  <c r="AZ31" i="53" s="1"/>
  <c r="BB31" i="53" s="1"/>
  <c r="BD31" i="53" s="1"/>
  <c r="BF31" i="53" s="1"/>
  <c r="BH31" i="53" s="1"/>
  <c r="BJ31" i="53" s="1"/>
  <c r="E7" i="53"/>
  <c r="BM7" i="53" s="1"/>
  <c r="BN7" i="53" s="1"/>
  <c r="BL32" i="53"/>
  <c r="D7" i="53" l="1"/>
  <c r="BL7" i="53" s="1"/>
  <c r="BL30" i="53"/>
</calcChain>
</file>

<file path=xl/sharedStrings.xml><?xml version="1.0" encoding="utf-8"?>
<sst xmlns="http://schemas.openxmlformats.org/spreadsheetml/2006/main" count="832" uniqueCount="472">
  <si>
    <t>Descrição</t>
  </si>
  <si>
    <t>m²</t>
  </si>
  <si>
    <t>un</t>
  </si>
  <si>
    <t>m³</t>
  </si>
  <si>
    <t>cj</t>
  </si>
  <si>
    <t>m</t>
  </si>
  <si>
    <t>kg</t>
  </si>
  <si>
    <t>Grade de proteção para caixilhos</t>
  </si>
  <si>
    <t>Grelha hemisférica em ferro fundido de 4´</t>
  </si>
  <si>
    <t>Transformador de potência trifásico de 500 kVA, classe 15 kV, a seco</t>
  </si>
  <si>
    <t>L</t>
  </si>
  <si>
    <t>Administração Central</t>
  </si>
  <si>
    <t>PIS</t>
  </si>
  <si>
    <t>COFINS</t>
  </si>
  <si>
    <t xml:space="preserve">Item </t>
  </si>
  <si>
    <t>Quantidade</t>
  </si>
  <si>
    <t>%</t>
  </si>
  <si>
    <t>ITEM</t>
  </si>
  <si>
    <t>DESCRIÇÃO DOS SERVIÇOS</t>
  </si>
  <si>
    <t>VALOR</t>
  </si>
  <si>
    <t>PERCENTUAL PARCIAL</t>
  </si>
  <si>
    <t>PERCENTUAL ACUMULADO</t>
  </si>
  <si>
    <t>TOTAL PARCIAL</t>
  </si>
  <si>
    <t>Preço Total com BDI</t>
  </si>
  <si>
    <t>Unid.</t>
  </si>
  <si>
    <t>Placa de identificação para obra</t>
  </si>
  <si>
    <t>Limpeza final da obra</t>
  </si>
  <si>
    <t>Remoção de entulho de obra com caçamba metálica - material volumoso e misturado por alvenaria, terra, madeira, papel, plástico e metal</t>
  </si>
  <si>
    <t>Barra de neutro e/ou terra</t>
  </si>
  <si>
    <t>Isolador em epóxi de 1 kV para barramento</t>
  </si>
  <si>
    <t>SUBTOTAL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</si>
  <si>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</si>
  <si>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</si>
  <si>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TOTAL COM BDI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</si>
  <si>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</si>
  <si>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</si>
  <si>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</si>
  <si>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</si>
  <si>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</si>
  <si>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</si>
  <si>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</si>
  <si>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</si>
  <si>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</si>
  <si>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</si>
  <si>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</si>
  <si>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</si>
  <si>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</si>
  <si>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13° Salário</t>
  </si>
  <si>
    <t>B5</t>
  </si>
  <si>
    <t>C1</t>
  </si>
  <si>
    <t>C2</t>
  </si>
  <si>
    <t>C3</t>
  </si>
  <si>
    <t>D1</t>
  </si>
  <si>
    <t>Reincidência de A sobre B</t>
  </si>
  <si>
    <t>D2</t>
  </si>
  <si>
    <t>GRUPO A</t>
  </si>
  <si>
    <t>GRUPO B</t>
  </si>
  <si>
    <t>GRUPO C</t>
  </si>
  <si>
    <t>GRUPO D</t>
  </si>
  <si>
    <r>
      <rPr>
        <sz val="10"/>
        <rFont val="Calibri"/>
        <family val="2"/>
      </rPr>
      <t>Repouso semanal remunerado</t>
    </r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</si>
  <si>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</si>
  <si>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</si>
  <si>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</si>
  <si>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</si>
  <si>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</si>
  <si>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</si>
  <si>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</si>
  <si>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</si>
  <si>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Feriados</t>
  </si>
  <si>
    <t>Auxílio - Enfermidade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</si>
  <si>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</si>
  <si>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</si>
  <si>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</si>
  <si>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</si>
  <si>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</si>
  <si>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</si>
  <si>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Indenização Adicional</t>
  </si>
  <si>
    <t xml:space="preserve">Depósito por despedida injusta </t>
  </si>
  <si>
    <t>Reincidência de Grupo A sobre Aviso Prévio Trabalhado e Reincidência do FGTS sobre Aviso Prévio Indenizado</t>
  </si>
  <si>
    <t>5.1</t>
  </si>
  <si>
    <t>5.2</t>
  </si>
  <si>
    <t>6.1</t>
  </si>
  <si>
    <t>6.2</t>
  </si>
  <si>
    <t>VALOR UNITÁRIO SEM BDI (R$)</t>
  </si>
  <si>
    <t>VALOR DO ITEM SEM BDI (R$)</t>
  </si>
  <si>
    <t>CANTEIRO DE OBRA</t>
  </si>
  <si>
    <t>Memória - Alíquota média de ISS</t>
  </si>
  <si>
    <t>Tipo de Insumo</t>
  </si>
  <si>
    <t>Preços Parciais</t>
  </si>
  <si>
    <t>(%)</t>
  </si>
  <si>
    <t>Total geral</t>
  </si>
  <si>
    <t>Abatimento de Materiais</t>
  </si>
  <si>
    <t>ISS</t>
  </si>
  <si>
    <t>Fórmula:ISS x (1-% Mat.)</t>
  </si>
  <si>
    <t>ISS calculado</t>
  </si>
  <si>
    <t xml:space="preserve">Fórmula adotada: </t>
  </si>
  <si>
    <t>AC</t>
  </si>
  <si>
    <t>S</t>
  </si>
  <si>
    <t>G</t>
  </si>
  <si>
    <t>R</t>
  </si>
  <si>
    <t>DF</t>
  </si>
  <si>
    <t>I</t>
  </si>
  <si>
    <t>MO</t>
  </si>
  <si>
    <t>MAT</t>
  </si>
  <si>
    <t>A-1</t>
  </si>
  <si>
    <t>B-1</t>
  </si>
  <si>
    <t>Seguro (S) e Garantia (G)</t>
  </si>
  <si>
    <t>B-2</t>
  </si>
  <si>
    <t>Riscos e imprevistos (R)</t>
  </si>
  <si>
    <t>B-3</t>
  </si>
  <si>
    <t>Despesas financeiras (DF)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</si>
  <si>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</si>
  <si>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</si>
  <si>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</si>
  <si>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</si>
  <si>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>ÍTEM</t>
  </si>
  <si>
    <t>DISCRIMINAÇÃO</t>
  </si>
  <si>
    <t>DESPESAS ADMINISTRATIVAS (AC)</t>
  </si>
  <si>
    <t>Total grupo A</t>
  </si>
  <si>
    <t>TAXA DE RISCOS, SEGURO E GARANTIA</t>
  </si>
  <si>
    <t>Total grupo B</t>
  </si>
  <si>
    <t>TRIBUTOS (I)</t>
  </si>
  <si>
    <t>C-1</t>
  </si>
  <si>
    <t>C-2</t>
  </si>
  <si>
    <t>C-3</t>
  </si>
  <si>
    <t>C-4</t>
  </si>
  <si>
    <t>CPRB *</t>
  </si>
  <si>
    <t>Total grupo C</t>
  </si>
  <si>
    <t>LUCRO (L)</t>
  </si>
  <si>
    <t>D-1</t>
  </si>
  <si>
    <t>Total grupo D</t>
  </si>
  <si>
    <t>TOTAL DO BDI</t>
  </si>
  <si>
    <t>Serviços</t>
  </si>
  <si>
    <t>Materiais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</si>
  <si>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</si>
  <si>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>Taxa de Administração Central</t>
  </si>
  <si>
    <t xml:space="preserve">Taxa de Seguros </t>
  </si>
  <si>
    <t>Taxa de Riscos</t>
  </si>
  <si>
    <t>Taxa de Garantias</t>
  </si>
  <si>
    <t>Taxa de Despesas Financeiras</t>
  </si>
  <si>
    <t>Taxa de Lucro/Remuneração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</si>
  <si>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</si>
  <si>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</si>
  <si>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PERÍODO DE EXECUÇÃO (DIAS)</t>
  </si>
  <si>
    <t>Sinalização com fita zebrada fixada em cone plástico, incluindo cone</t>
  </si>
  <si>
    <t>C4</t>
  </si>
  <si>
    <t>C5</t>
  </si>
  <si>
    <t>INSS</t>
  </si>
  <si>
    <t>Aviso-prévio indenizado</t>
  </si>
  <si>
    <t>Aviso-prévio trabalhado</t>
  </si>
  <si>
    <t>Férias indenizadas</t>
  </si>
  <si>
    <t>AR CONDICIONADO</t>
  </si>
  <si>
    <t>MATERIAIS E EQUIPAMENTOS DE APOIO E PROTEÇÃO</t>
  </si>
  <si>
    <t>5.3</t>
  </si>
  <si>
    <t>5.4</t>
  </si>
  <si>
    <t>% deve ser o mesmo do avanço da obra</t>
  </si>
  <si>
    <t>tx</t>
  </si>
  <si>
    <t>5.5</t>
  </si>
  <si>
    <t>BDI</t>
  </si>
  <si>
    <t>SD</t>
  </si>
  <si>
    <t>CD</t>
  </si>
  <si>
    <t>Administração local (* medições apuradas proporcionalmente à execução financeira mensal)</t>
  </si>
  <si>
    <t>un*</t>
  </si>
  <si>
    <t>Locacao de container 2,30  x  6,00 m, alt. 2,50 m, com 1 sanitario, para escritorio, completo, sem divisorias internas</t>
  </si>
  <si>
    <t>CUSTO</t>
  </si>
  <si>
    <t>PREÇO</t>
  </si>
  <si>
    <t>C. TOTAL</t>
  </si>
  <si>
    <t>P. TOTAL</t>
  </si>
  <si>
    <t>MO / SER</t>
  </si>
  <si>
    <t>MAT / EQ</t>
  </si>
  <si>
    <t>TOTAL SEM BDI</t>
  </si>
  <si>
    <t>DOCUMENTAÇÃO FINAL</t>
  </si>
  <si>
    <t>Andaime torre metálico (1,5 x 1,5 m) com piso metálico</t>
  </si>
  <si>
    <t>mxmes</t>
  </si>
  <si>
    <t>Tomada 2P+T de 20 A - 250 V, completa</t>
  </si>
  <si>
    <t>Tomada 2P+T de 10 A - 250 V, completa</t>
  </si>
  <si>
    <t>Locação de container tipo depósito - área mínima de 13,80 m²</t>
  </si>
  <si>
    <t>Locação de container tipo sanitário com 2 vasos sanitários, 2 lavatórios, 2 mictórios e 4 pontos para chuveiro - área mínima de 13,80 m²</t>
  </si>
  <si>
    <t xml:space="preserve">mês   </t>
  </si>
  <si>
    <t>B6</t>
  </si>
  <si>
    <t>B7</t>
  </si>
  <si>
    <t>B8</t>
  </si>
  <si>
    <t>B9</t>
  </si>
  <si>
    <t>B10</t>
  </si>
  <si>
    <t>Saída lateral simples, diâmetro de 3/4´</t>
  </si>
  <si>
    <t>SERVIÇOS FINAIS</t>
  </si>
  <si>
    <t>par</t>
  </si>
  <si>
    <t>Caixa Enterrada Elétrica Retangular, Em Alvenaria Com Blocos De Concreto, Fundo Com Brita, Dimensões Internas: 0,6X0,6X0,6 M. Af_12/2020</t>
  </si>
  <si>
    <t>INFRAESTRUTURA</t>
  </si>
  <si>
    <t>CONDUTORES E ALIMENTADORES</t>
  </si>
  <si>
    <t>TOMADAS E INTERRUPTORES</t>
  </si>
  <si>
    <t>Sinalizador audiovisual de advertência</t>
  </si>
  <si>
    <t>ADMINISTRAÇÃO LOCAL (* medições apuradas proporcionalmente à execução financeira mensal)</t>
  </si>
  <si>
    <t>Laudos Dos Sistemas de SPDA e de Elétrica.</t>
  </si>
  <si>
    <t>Pintura látex acrílica premium, aplicação manual em teto, duas demãos. Af_04/2023</t>
  </si>
  <si>
    <t>Pintura látex acrílica premium, aplicação manual em paredes, duas demãos. Af_04/2023</t>
  </si>
  <si>
    <t>Barramento de cobre nu</t>
  </si>
  <si>
    <t>Mini-disjuntor termomagnético, unipolar 127/220 V, corrente de 10 A até 32 A</t>
  </si>
  <si>
    <t>Mini-disjuntor termomagnético, bipolar 220/380 V, corrente de 10 A até 32 A</t>
  </si>
  <si>
    <t>Lona plástica - 150 micra</t>
  </si>
  <si>
    <t>Luminária retangular de sobrepor tipo calha aberta com refletor e aletas parabólicas para 2 lâmpadas fluorescentes tubulares 28 W/54 W</t>
  </si>
  <si>
    <t>Painel autoportante em chapa de aço, com proteção mínima IP 54 - sem componentes</t>
  </si>
  <si>
    <t>Tampa de pressão para perfilado de 38 x 38 mm</t>
  </si>
  <si>
    <t>Conector prensa-cabo de 3/4´</t>
  </si>
  <si>
    <t>Cabo De Cobre Nu, Têmpera Mole, Classe 2, De 50 Mm²</t>
  </si>
  <si>
    <t>Cabo De Cobre Nu, Têmpera Mole, Classe 2, De 35 Mm²</t>
  </si>
  <si>
    <t>Terminal De Pressão/Compressão Para Cabo De 6 Até 10 Mm²</t>
  </si>
  <si>
    <t>Terminal De Pressão/Compressão Para Cabo De 16 Mm²</t>
  </si>
  <si>
    <t>Terminal De Pressão/Compressão Para Cabo De 95 Mm²</t>
  </si>
  <si>
    <t>Terminal De Pressão/Compressão Para Cabo De 185 Mm²</t>
  </si>
  <si>
    <t>Eletroduto Corrugado Em Polietileno De Alta Densidade, Dn= 100 Mm, Com Acessórios</t>
  </si>
  <si>
    <t>Perfilado Perfurado 38 X 38 Mm Em Chapa 14 Pré-Zincada, Com Acessórios</t>
  </si>
  <si>
    <t>Disjuntor Em Caixa Moldada Tripolar, Térmico E Magnético Fixos, Tensão De Isolamento 480/690V, De 10A A 60A</t>
  </si>
  <si>
    <t>Dispositivo Diferencial Residual De 25 A X 30 Ma - 4 Polos</t>
  </si>
  <si>
    <t>Plugue Com 2P+T De 10A, 250V</t>
  </si>
  <si>
    <t>Cabo De Cobre Flexível De 3 X 2,5 Mm², Isolamento 500 V - Isolação Pp 70°C</t>
  </si>
  <si>
    <t>5.6</t>
  </si>
  <si>
    <t>Demolição Manual De Concreto Simples</t>
  </si>
  <si>
    <t>Lastro De Areia</t>
  </si>
  <si>
    <t>Piso Com Requadro Em Concreto Simples Com Controle De Fck= 25 Mpa</t>
  </si>
  <si>
    <t>ENTRADA DE ENERGIA</t>
  </si>
  <si>
    <t>Caixa enterrada elétrica retangular, em alvenaria com blocos de concreto, fundo com brita, dimensões internas: 0,4x0,4x0,4 m. Af_12/2020</t>
  </si>
  <si>
    <t>Transporte com caminhão basculante de 6 m³, em via urbana pavimentada, dmt até 30 km (unidade: m3xkm). Af_07/2020</t>
  </si>
  <si>
    <t>m³xkm</t>
  </si>
  <si>
    <t>ADMINISTRAÇÃO LOCAL</t>
  </si>
  <si>
    <t>Emassamento com massa látex, aplicação em teto, uma demão, lixamento manual. Af_04/2023</t>
  </si>
  <si>
    <t>Emassamento com massa látex, aplicação em parede, uma demão, lixamento manual. Af_04/2023</t>
  </si>
  <si>
    <t>Retirada de revestimento em pedra, granito ou mármore, em piso</t>
  </si>
  <si>
    <t>Reaterro manual de valas, com compactador de solos de percussão. Af_08/2023</t>
  </si>
  <si>
    <t>Tampa para caixa de inspeção cilíndrica, aço galvanizado</t>
  </si>
  <si>
    <t>Condulete Metálico De 2´</t>
  </si>
  <si>
    <t>Condulete Metálico De 2 1/2´</t>
  </si>
  <si>
    <t>Eletroduto corrugado em polietileno de alta densidade, DN= 50 mm, com acessórios</t>
  </si>
  <si>
    <t>Eletroduto De Pvc Rígido Roscável De 3/4´ - Com Acessórios</t>
  </si>
  <si>
    <t>Eletroduto De Pvc Rígido Roscável De 1´ - Com Acessórios</t>
  </si>
  <si>
    <t>Eletroduto Galvanizado Conforme Nbr13057 -  3/4´ Com Acessórios</t>
  </si>
  <si>
    <t>Eletroduto Galvanizado Conforme Nbr13057 -  1´ Com Acessórios</t>
  </si>
  <si>
    <t>Eletroduto Galvanizado Conforme Nbr13057 -  2´ Com Acessórios</t>
  </si>
  <si>
    <t>Eletroduto Galvanizado Conforme Nbr13057 -  2 1/2´ Com Acessórios</t>
  </si>
  <si>
    <t>Eletroduto Galvanizado Conforme Nbr13057 -  4´ Com Acessórios</t>
  </si>
  <si>
    <t>Eletrocalha lisa galvanizada a fogo, 100 x 50 mm, com acessórios</t>
  </si>
  <si>
    <t>Tampa de encaixe para eletrocalha, galvanizada a fogo, L= 100 mm</t>
  </si>
  <si>
    <t>Suporte para eletrocalha, galvanizado a fogo, 100x50 mm</t>
  </si>
  <si>
    <t>Terminal De Pressão/Compressão Para Cabo De 25 Mm²</t>
  </si>
  <si>
    <t>Terminal De Pressão/Compressão Para Cabo De 35 Mm²</t>
  </si>
  <si>
    <t>Terminal De Pressão/Compressão Para Cabo De 50 Mm²</t>
  </si>
  <si>
    <t>REMOÇÕES E RETIRADAS</t>
  </si>
  <si>
    <t>Remoção de tubulação elétrica aparente sem reaproveitamento</t>
  </si>
  <si>
    <t>Remoção de aparelho de iluminação ou projetor fixo em teto, piso ou parede sem reaproveitamento</t>
  </si>
  <si>
    <t>Remoção de quadro de distribuição, chamada ou caixa de passagem sem reaproveitamento</t>
  </si>
  <si>
    <t>Remoção de interruptores, tomadas, botão de campainha ou cigarra sem reaproveitamento</t>
  </si>
  <si>
    <t>Remoção de poste de concreto sem reaproveitamento</t>
  </si>
  <si>
    <t>Remoção de condutor embutido sem reaproveitamento sem reaproveitamento</t>
  </si>
  <si>
    <t>Remoção de caixa de entrada de energia padrão medição indireta completa sem reaproveitamento</t>
  </si>
  <si>
    <t>Remoção de transformador de potência trifásico até 225 kVA, a óleo, em poste singelo sem reaproveitamento</t>
  </si>
  <si>
    <t>Luminária blindada oval de sobrepor ou arandela, para lâmpada fluorescentes compacta</t>
  </si>
  <si>
    <t>Lâmpada LED 13,5W, com base E-27, 1400 até 1510 lm</t>
  </si>
  <si>
    <t>SERVIÇOS COMPLEMENTARES</t>
  </si>
  <si>
    <t>Fundo Selador Acrílico, Aplicação Manual Em Parede, Uma Demão. Af_04/2023</t>
  </si>
  <si>
    <t>Fundo Selador Acrílico, Aplicação Manual Em Teto, Uma Demão. Af_04/2023</t>
  </si>
  <si>
    <t>SERVIÇOS CIVIS ARQUITETURA</t>
  </si>
  <si>
    <t>Montagem E Desmontagem De Andaime Torre Metálica Com Altura Até 10 M</t>
  </si>
  <si>
    <t>Eletroduto Galvanizado A Quente Conforme Nbr6323 - 3/4´ - Com Acessórios</t>
  </si>
  <si>
    <t>Mini-Disjuntor Termomagnético, Tripolar 220/380 V, Corrente De 10 A Até 32 A</t>
  </si>
  <si>
    <t>Mini-Disjuntor Termomagnético, Tripolar 220/380 V, Corrente De 63 A</t>
  </si>
  <si>
    <t>Disjuntor Termomagnético, Bipolar 220/380 V, Corrente De 10 A Até 50 A</t>
  </si>
  <si>
    <t>Disjuntor Em Caixa Moldada Tripolar, Térmico E Magnético Fixos, Tensão De Isolamento 480/690V, De 70A Até 150A</t>
  </si>
  <si>
    <t>APARELHOS DE ILUMINAÇÃO</t>
  </si>
  <si>
    <t>INSTALAÇÕES ELÉTRICAS</t>
  </si>
  <si>
    <t>SISTEMAS DE PROTEÇÃO CONTRA DESCARGAS ATMOSFÉRICAS</t>
  </si>
  <si>
    <t>Vergalhão com rosca, porca e arruela de diâmetro 3/8´ (tirante)</t>
  </si>
  <si>
    <t>Saída lateral simples, diâmetro de 1´</t>
  </si>
  <si>
    <t>Luminária de emergência led 300 lúmens - fornecimento e instalação</t>
  </si>
  <si>
    <t>LEI-COMPLEMENTAR-21-2014-MAUA-SP-CONSOLIDADA-[31-05-2023]</t>
  </si>
  <si>
    <t>Demolição Manual De Concreto Armado</t>
  </si>
  <si>
    <t>Demolição Manual De Alvenaria De Elevação Ou Elemento Vazado, Incluindo Revestimento</t>
  </si>
  <si>
    <t>Eletroduto Galvanizado A Quente Conforme Nbr6323 - 1´ Com Acessórios</t>
  </si>
  <si>
    <t>Eletroduto Galvanizado A Quente Conforme Nbr6323 - 1 1/4´ Com Acessórios</t>
  </si>
  <si>
    <t>Eletroduto Galvanizado A Quente Conforme Nbr6323 - 4´ Com Acessórios</t>
  </si>
  <si>
    <t>Cabo De Cobre De 25 Mm², Isolamento 8,7/15 Kv - Isolação Epr 90°C</t>
  </si>
  <si>
    <t>Interruptor Bipolar Simples, 1 Tecla Dupla E Placa</t>
  </si>
  <si>
    <t>Placa De Advertência Em Chapa De Alumínio, Com Pintura Refletiva "Perigo Alta Tensão"</t>
  </si>
  <si>
    <t>Extintor Manual De Gás Carbônico 5 Bc - Capacidade De 6 Kg</t>
  </si>
  <si>
    <t>Caixa De Inspeção Do Terra Cilíndrica Em Pvc Rígido, Diâmetro De 300 Mm - H= 600 Mm</t>
  </si>
  <si>
    <t>Solda Exotérmica Conexão Cabo-Haste No Topo, Bitola Do Cabo De 50Mm² A 95Mm² Para Haste De 5/8" E 3/4"</t>
  </si>
  <si>
    <t>Solda Exotérmica Conexão Cabo-Cabo Horizontal Em X, Bitola Do Cabo De 50-25Mm² A 95-50Mm²</t>
  </si>
  <si>
    <t>Solda Exotérmica Conexão Cabo-Cabo Horizontal Em T, Bitola Do Cabo De 50-50Mm² A 95-50Mm²</t>
  </si>
  <si>
    <t>Cordoalha Flexível "Jumpers" De 25 X 235 Mm, Com 4 Furos De 11 Mm</t>
  </si>
  <si>
    <t>Tapete De Borracha Isolante Elétrico De 1000 X 1000 Mm</t>
  </si>
  <si>
    <t>Luva Isolante De Borracha, Acima De 10 Até 20 Kv</t>
  </si>
  <si>
    <t>Luva De Couro Para Proteção De Luva Isolante</t>
  </si>
  <si>
    <t>Caixa Porta Luvas Em Madeira, Com Tampa</t>
  </si>
  <si>
    <t>Chapa De Aço Em Bitolas Medias</t>
  </si>
  <si>
    <t>Cubículo De Entrada E Medição Para Uso Abrigado, Classe 15 Kv</t>
  </si>
  <si>
    <t>Capacete de segurança</t>
  </si>
  <si>
    <t>Mangas isolantes de borracha</t>
  </si>
  <si>
    <t>Ocúlos de proteção</t>
  </si>
  <si>
    <t>Talco industrial</t>
  </si>
  <si>
    <t xml:space="preserve">Cabo de controle de cobre com blindagem metálica de 4 (quatro) veias, secção nominal de 4,0mm², isolação 750V, capa externa PVC-ST1-Preta, classe de encordoamento 5, identificados pelas cores: vermelho, azul, branco e amarelo (marrom), conforme NBR 7289   </t>
  </si>
  <si>
    <t>Quadro de comando, com acionamento e desligamento disjuntor de média tensão, contendo botoerias e sinalização e todos os componentes de acordo com diagrama funcional.</t>
  </si>
  <si>
    <t>Quadro de distribuição universal de sobrepor, para disjuntores 34 DIN / 24 Bolt-on - 150 A - sem componentes</t>
  </si>
  <si>
    <t>Disjuntor em caixa moldada, térmico e magnético ajustáveis, tripolar 1250/690 V, faixa de ajuste de 800 até 1250 A</t>
  </si>
  <si>
    <t>Disjuntor em caixa moldada, térmico e magnético ajustáveis, tripolar 1600/690 V, faixa de ajuste de 1000 até 1600 A</t>
  </si>
  <si>
    <t>Transformador de corrente 1000-5 A até 1500-5 A, janela</t>
  </si>
  <si>
    <t>Chave comutadora para amperímetro</t>
  </si>
  <si>
    <t>Amperímetro de ferro móvel de 96 x 96 mm, para ligação em transformador de corrente, escala fixa de 0 A/50 A até 0 A/2,0 kA</t>
  </si>
  <si>
    <t>Chave comutadora para voltímetro</t>
  </si>
  <si>
    <t>Voltímetro de ferro móvel de 96 x 96 mm, escalas variáveis de 0/150 V, 0/250 V, 0/300 V, 0/500 V e 0/600 V</t>
  </si>
  <si>
    <t>Fusível diazed retardado de 2 A até 25 A</t>
  </si>
  <si>
    <t>Solda exotérmica conexão cabo-haste no topo, bitola do cabo de 50mm² a 95mm² para haste de 5/8 e 3/4</t>
  </si>
  <si>
    <t>Captor tipo terminal aéreo, h= 300 mm em alumínio</t>
  </si>
  <si>
    <t>Caixa de inspeção do terra cilíndrica em PVC rígido, diâmetro de 300 mm - h= 250 mm</t>
  </si>
  <si>
    <t>Solda exotérmica conexão cabo-cabo horizontal em T, bitola do cabo de 50-50mm² a 95-50mm²</t>
  </si>
  <si>
    <t>Solda exotérmica conexão cabo-haste em T, bitola do cabo de 50mm² a 95mm² para haste de 5/8 e 3/4</t>
  </si>
  <si>
    <t>Terminal estanhado com 1 furo e 1 compressão - 35 mm²</t>
  </si>
  <si>
    <t>Terminal estanhado com 1 furo e 1 compressão - 50 mm²</t>
  </si>
  <si>
    <t>Lastro de pedra britada</t>
  </si>
  <si>
    <t>Restauração de pavimento asfáltico com concreto betuminoso usinado quente - CBUQ</t>
  </si>
  <si>
    <t>Disjuntor em caixa moldada tripolar, térmico e magnético fixos, tensão de isolamento 415/690V, de 175A a 250A</t>
  </si>
  <si>
    <t>Disjuntor em caixa moldada, térmico e magnético ajustáveis, tripolar 630/690 V, faixa de ajuste de 440 até 630 A</t>
  </si>
  <si>
    <t>Eletroduto Galvanizado Conforme Nbr13057 -  1 1/4´ Com Acessórios</t>
  </si>
  <si>
    <t>Saída lateral simples, diâmetro de 1 1/4´</t>
  </si>
  <si>
    <t>Taxa de mobilização e desmobilização de equipamentos para execução de perfuração em concreto com broca diamantada</t>
  </si>
  <si>
    <t>Furo mecanizado em concreto, com perfuratriz, para instalações hidráulicas, diâmetros menores ou iguais a 40 mm. Af_09/2023</t>
  </si>
  <si>
    <t>Furo mecanizado em concreto, com martelo demolidor, para instalações hidráulicas, diâmetros maiores que 40 mm e menores ou iguais a 75 mm. Af_09/2023</t>
  </si>
  <si>
    <t>Eletroduto corrugado em polietileno de alta densidade, DN= 30 mm, com acessórios</t>
  </si>
  <si>
    <t>Caixa de passagem em alumínio fundido à prova de tempo, 100 x 100 mm</t>
  </si>
  <si>
    <t>Recolocação de mármore, pedras e granitos, assentes com massa</t>
  </si>
  <si>
    <t>Dispositivo diferencial residual de 40 A x 30 mA - 4 polos</t>
  </si>
  <si>
    <t>Dispositivo diferencial residual de 63 A x 30 mA - 4 polos</t>
  </si>
  <si>
    <t>Tomada de canaleta/perfilado universal 2P+T, com caixa e tampa</t>
  </si>
  <si>
    <t>Saída lateral simples, de perfilado 38X38 mm para eletroduto de diâmetro 1'</t>
  </si>
  <si>
    <t>Interruptor bipolar paralelo, 1 tecla dupla e placa</t>
  </si>
  <si>
    <t>Eletrocalha lisa galvanizada a fogo, 150 x 50 mm, com acessórios</t>
  </si>
  <si>
    <t>Tampa de encaixe para eletrocalha, galvanizada a fogo, L= 150mm</t>
  </si>
  <si>
    <t>Suporte para eletrocalha, galvanizado a fogo, 150x50mm</t>
  </si>
  <si>
    <t>Sistema de alarme PNE com indicador audiovisual, para pessoas com mobilidade reduzida ou cadeirante</t>
  </si>
  <si>
    <t>Plugue prolongador com 2P+T de 10A, 250V</t>
  </si>
  <si>
    <t>Poste condutor metálico para distribuição, com suporte para tomadas elétricas e RJ, com pintura eletrostática, altura de 3,00 m</t>
  </si>
  <si>
    <t>Campainha cigarra (1 módulo), 10a/250v, incluindo suporte e placa - fornecimento e instalação. Af_03/2023</t>
  </si>
  <si>
    <t>Interruptor pulsador campainha (1 módulo), 10a/250v, incluindo suporte e placa - fornecimento e instalação. Af_03/2023</t>
  </si>
  <si>
    <t>Dispositivo diferencial residual de 25 A x 30 mA - 2 polos</t>
  </si>
  <si>
    <t>Dispositivo diferencial residual de 40 A x 30 mA - 2 polos</t>
  </si>
  <si>
    <t>Holofote para iluminação externa de 500W LED - Grau de proteção IP-65</t>
  </si>
  <si>
    <t>Luminária industrial pendente tipo calha aberta instalação em perfilado para 1 ou 2 lâmpadas fluorescentes tubulares 28/54W</t>
  </si>
  <si>
    <t>Luminária redonda de sobrepor com difusor em vidro temperado jateado para 1 ou 2 lâmpadas compactas</t>
  </si>
  <si>
    <t>Lâmpada LED 16W A60</t>
  </si>
  <si>
    <t>Lâmpada tubular led de 26 w - fornecimento e instalação.</t>
  </si>
  <si>
    <t>Luminária triangular de sobrepor tipo arandela para fluorescente compacta de 15/20/23W</t>
  </si>
  <si>
    <t>Luminária retangular de sobrepor, tipo projetor com foco orientável, LED 75w</t>
  </si>
  <si>
    <t>Terminal De Pressão/Compressão Para Cabo De 70 Mm²</t>
  </si>
  <si>
    <t>Terminal De Pressão/Compressão Para Cabo De 150 Mm²</t>
  </si>
  <si>
    <t>CIVIL</t>
  </si>
  <si>
    <t>Cimentado desempenado</t>
  </si>
  <si>
    <t>Massa corrida à base de resina acrílica</t>
  </si>
  <si>
    <t>Porta/portão de abrir em chapa, sob medida</t>
  </si>
  <si>
    <t>Cadeado de latão com cilindro - trava dupla - 50mm</t>
  </si>
  <si>
    <t>Pintura com tinta alquídica de acabamento (esmalte sintético brilhante) pulverizada sobre superfícies metálicas (exceto perfil) executado em obra (02 demãos). Af_01/2020_pe</t>
  </si>
  <si>
    <t>Pintura com tinta alquídica de fundo (tipo zarcão) aplicada a rolo ou pincel sobre superfícies metálicas (exceto perfil) executado em obra (por demão). Af_01/2020</t>
  </si>
  <si>
    <t>Tubo de PVC rígido branco PxB com virola e anel de borracha, linha esgoto série normal, DN= 100 mm, inclusive conexões</t>
  </si>
  <si>
    <t>Remoção de cruzeta de madeira sem reaproveitamento</t>
  </si>
  <si>
    <t>Remoção de disjuntor termomagnético sem reaproveitamento</t>
  </si>
  <si>
    <t>Remoção de suporte de transformador em poste singelo ou estaleiro sem reaproveitamento</t>
  </si>
  <si>
    <t>Retirada de entelamento metálico em geral sem reaproveitamento</t>
  </si>
  <si>
    <t>Condulete metálico de 3/4´</t>
  </si>
  <si>
    <t>Condulete metálico de 1´</t>
  </si>
  <si>
    <t>Condulete metálico de 1 1/4´</t>
  </si>
  <si>
    <t>Supressor de surto monofásico, corrente nominal 20 kA, Imax. de surto 50 até 80 kA</t>
  </si>
  <si>
    <t>Haste de aterramento, diâmetro 5/8", com 3 metros - fornecimento e instalação. AF_08/2023</t>
  </si>
  <si>
    <t>Base de fusível NH até 125 A, com fusível</t>
  </si>
  <si>
    <t>MANUTENÇÃO</t>
  </si>
  <si>
    <t>Manutenção Preventiva da Cabine Primária</t>
  </si>
  <si>
    <t>mês</t>
  </si>
  <si>
    <t>Dispositivo proteção contra surto classes I/II 1 Polo 175V 12,5/60KA</t>
  </si>
  <si>
    <t>Cabo de cobre flexível de 2,5 mm², isolamento 0,6/1 kV - isolação HEPR 90°C - baixa emissão de fumaça e gases</t>
  </si>
  <si>
    <t>Cabo de cobre flexível de 4 mm², isolamento 0,6/1 kV -  isolação HEPR 90°C - baixa emissão de fumaça e gases</t>
  </si>
  <si>
    <t>Cabo de cobre flexível de 10 mm², isolamento 0,6/1 kV - isolação HEPR 90°C - baixa emissão de fumaça e gases</t>
  </si>
  <si>
    <t>Cabo de cobre flexível de 16 mm², isolamento 0,6/1 kV - isolação HEPR 90°C - baixa emissão de fumaça e gases</t>
  </si>
  <si>
    <t>Cabo de cobre flexível de 25 mm², isolamento 0,6/1 kV - isolação HEPR 90°C - baixa emissão de fumaça e gases</t>
  </si>
  <si>
    <t>Cabo de cobre flexível de 35 mm², isolamento 0,6/1 kV - isolação HEPR 90°C - baixa emissão de fumaça e gases</t>
  </si>
  <si>
    <t>Cabo de cobre flexível de 50 mm², isolamento 0,6/1 kV - isolação HEPR 90°C - baixa emissão de fumaça e gases</t>
  </si>
  <si>
    <t>Cabo de cobre flexível de 70 mm², isolamento 0,6/1 kV - isolação HEPR 90°C - baixa emissão de fumaça e gases</t>
  </si>
  <si>
    <t>Cabo de cobre flexível de 95 mm², isolamento 0,6/1 kV - isolação HEPR 90°C - baixa emissão de fumaça e gases</t>
  </si>
  <si>
    <t>Cabo de cobre flexível de 150 mm², isolamento 0,6/1 kV - isolação HEPR 90°C - baixa emissão de fumaça e gases</t>
  </si>
  <si>
    <t>Cabo de cobre flexível de 185 mm², isolamento 0,6/1 kV - isolação HEPR 90°C - baixa emissão de fumaça e gases</t>
  </si>
  <si>
    <t>Ar condicionado de janela 12.000 btu's - fornecimento e instalação.</t>
  </si>
  <si>
    <t>Ar condicionado de janela 27.000 btu's - fornecimento e instalação.</t>
  </si>
  <si>
    <t>Suporte ar condicionado</t>
  </si>
  <si>
    <t>Adequação dos caixilhos</t>
  </si>
  <si>
    <t>QUADROS ELÈTRICOS E COMPONENTES, CONFORME NBR60947</t>
  </si>
  <si>
    <t>Sistema ininterrupto de energia, monofásico de 600 VA (127 V/127 V), com autonomia de 10 a 15 minutos</t>
  </si>
  <si>
    <t>Terminal modular (mufla) unipolar externo para cabo até 70 mm²/15 kV</t>
  </si>
  <si>
    <t>Terminal modular (mufla) unipolar interno para cabo até 70 mm²/15 kV</t>
  </si>
  <si>
    <t>Para-raios de distribuição, classe 12 kV/10 kA, completo, encapsulado com polímero</t>
  </si>
  <si>
    <t>Cruzeta metálica de 2400 mm, para fixação de mufla ou para-raios</t>
  </si>
  <si>
    <t>Alvenaria de vedação de blocos cerâmicos furados na vertical de 19x19x39 cm (espessura 19 cm) e argamassa de assentamento com preparo em betoneira. Af_12/2021</t>
  </si>
  <si>
    <t>Chapisco aplicado em alvenarias e estruturas de concreto internas, com colher de pedreiro.  Argamassa traço 1:3 com preparo em betoneira 400l. Af_10/2022</t>
  </si>
  <si>
    <t>Rufo em chapa de aço galvanizado número 24, corte de 25 cm, incluso transporte vertical. Af_07/2019</t>
  </si>
  <si>
    <t>Janela para ventilação permanente, veneziana tipo chincana de ferro</t>
  </si>
  <si>
    <t>Tampa em chapa de segurança tipo xadrez, aço galvanizado a fogo antiderrapante de 1/4´</t>
  </si>
  <si>
    <t>Escavação manual para bloco de coroamento ou sapata (sem escavação para colocação de fôrmas). Af_01/2024</t>
  </si>
  <si>
    <t>Compactação mecânica de solo para execução de radier, piso de concreto ou laje sobre solo, com compactador de solos a percussão. Af_09/2021</t>
  </si>
  <si>
    <t>Ensaio de compactação - amostras não trabalhadas - energia normal - solos</t>
  </si>
  <si>
    <t>Carga, manobra e descarga de solos e materiais granulares em caminhão basculante 6 m³ - carga com escavadeira hidráulica (caçamba de 1,20 m³ / 155 hp) e descarga livre (unidade: m3). Af_07/2020</t>
  </si>
  <si>
    <t>Reaterro mecanizado de vala com escavadeira hidráulica (capacidade da caçamba: 0,8 m³/potência: 111 hp), largura até 1,5 m, profundidade de 1,5 a 3,0 m, com solo (sem substituição) de 1ª categoria, com compactador de solos de percussão. Af_08/2023</t>
  </si>
  <si>
    <t>Lastro de concreto magro, aplicado em pisos, lajes sobre solo ou radiers, espessura de 5 cm. Af_01/2024</t>
  </si>
  <si>
    <t>Lastro com material granular (pedra britada n.1 e pedra britada n.2), aplicado em pisos ou lajes sobre solo, espessura de *10 cm*. Af_01/2024</t>
  </si>
  <si>
    <t>Preparo de fundo de vala com largura menor que 1,5 m, com camada de brita, lançamento mecanizado. Af_08/2020</t>
  </si>
  <si>
    <t>Camada separadora para execução de radier, piso de concreto ou laje sobre solo, em lona plástica. Af_09/2021</t>
  </si>
  <si>
    <t>Concretagem de radier, piso de concreto ou laje sobre solo, fck 30 mpa - lançamento, adensamento e acabamento. Af_09/2021</t>
  </si>
  <si>
    <t>Fabricação de fôrma para lajes, em chapa de madeira compensada plastificada, e = 18 mm. Af_09/2020</t>
  </si>
  <si>
    <t>Montagem e desmontagem de fôrma de laje maciça, pé-direito simples, em chapa de madeira compensada plastificada, 10 utilizações. Af_09/2020</t>
  </si>
  <si>
    <t>Armação de laje de estrutura convencional de concreto armado utilizando aço ca-50 de 6,3 mm - montagem. Af_06/2022</t>
  </si>
  <si>
    <t>Armação de laje de estrutura convencional de concreto armado utilizando aço ca-50 de 10,0 mm - montagem. Af_06/2022</t>
  </si>
  <si>
    <t>Ensaio de resistencia a compressao simples - concreto (volume total de concreto / 8 m3 por caminhão x 4 cp por caminhão)</t>
  </si>
  <si>
    <t>Ensaio de abatimento do tronco de cone  (volume total de concreto / 8 m3 por caminhão)</t>
  </si>
  <si>
    <t>Impermeabilização de superfície com emulsão asfáltica, 2 demãos. Af_09/2023</t>
  </si>
  <si>
    <t>Concreto simples usinado fck=30mpa, bombeado, lançado e adensado na infraestrutura.</t>
  </si>
  <si>
    <t>Montagem e desmontagem de fôrma de viga, escoramento com garfo de madeira, pé-direito simples, em chapa de madeira plastificada, 10 utilizações. Af_09/2020</t>
  </si>
  <si>
    <t>Montagem e desmontagem de fôrma de pilares retangulares e estruturas similares, pé-direito simples, em chapa de madeira compensada plastificada, 10 utilizações. Af_09/2020</t>
  </si>
  <si>
    <t>Escoramento de fôrmas de laje em madeira não aparelhada, pé-direito simples, incluso travamento, 4 utilizações. Af_09/2020</t>
  </si>
  <si>
    <t>Armação de pilar ou viga de estrutura convencional de concreto armado utilizando aço ca-50 de 6,3 mm - montagem. Af_06/2022</t>
  </si>
  <si>
    <t>Armação de pilar ou viga de estrutura convencional de concreto armado utilizando aço ca-50 de 10,0 mm - montagem. Af_06/2022</t>
  </si>
  <si>
    <t>Armação de laje de estrutura convencional de concreto armado utilizando aço ca-50 de 8,0 mm - montagem. Af_06/2022</t>
  </si>
  <si>
    <t>Emboço desempenado com argamassa industrializada</t>
  </si>
  <si>
    <t>Argamassa de regularização e/ou proteção</t>
  </si>
  <si>
    <t>Impermeabilização em manta asfáltica com armadura, tipo iii-b, espessura de 3 mm</t>
  </si>
  <si>
    <t>Impermeabilização em manta asfáltica com armadura, tipo iii-b, espessura de 4 mm</t>
  </si>
  <si>
    <t>Proteção mecânica de superficie horizontal com argamassa de cimento e areia, traço 1:3, e=3cm. Af_09/2023</t>
  </si>
  <si>
    <t>Proteção mecânica de superfície vertical com argamassa de cimento e areia, traço 1:3, e=3cm. Af_09/2023</t>
  </si>
  <si>
    <t>Preparo de ponte de aderência com adesivo a base de epóxi</t>
  </si>
  <si>
    <t>Impermeabilização em argamassa polimérica para umidade e água de percolação</t>
  </si>
  <si>
    <t>Lona plástica em polietileno, 150 micras, para camada separadora de piso/pavimento</t>
  </si>
  <si>
    <t>Janela para iluminação permanente (venezianas fixas de lâmina de vidro)</t>
  </si>
  <si>
    <t>Porta de tela metálica, malha máxima de 13mm, dim.: 800x2100mm, provida de trinco com cadeado</t>
  </si>
  <si>
    <t>Grade de tela metálica articulável e removível, com malha máxima de 13mm, dotada de trincos e batentes</t>
  </si>
  <si>
    <t>Fabricação, montagem e desmontagem de forma para radier, piso de concreto ou laje sobre solo, em madeira serrada, 4 utilizações. Af_09/2021</t>
  </si>
  <si>
    <t>Aço - ensaio de tração em barras</t>
  </si>
  <si>
    <t>Aço - ensaio de dobramento em barras</t>
  </si>
  <si>
    <t>Aço - ensaio de verificação de bitola</t>
  </si>
  <si>
    <t>Concretagem de sapata, fck 30 mpa, com uso de jerica - lançamento, adensamento e acabamento. Af_01/2024</t>
  </si>
  <si>
    <t>Lastro de concreto magro, aplicado em blocos de coroamento ou sapatas, espessura de 5 cm. Af_01/2024</t>
  </si>
  <si>
    <t>Fabricação, montagem e desmontagem de fôrma para sapata, em madeira serrada, e=25 mm, 1 utilização. Af_01/2024</t>
  </si>
  <si>
    <t>Armação de sapata isolada, viga baldrame e sapata corrida utilizando aço ca-50 de 10 mm - montagem. Af_01/2024</t>
  </si>
  <si>
    <t>Teste de resistência do concreto</t>
  </si>
  <si>
    <t>Compactação de aterro mecanizado mínimo de 95% pn, sem fornecimento de solo em campo aberto</t>
  </si>
  <si>
    <t>Construção de base e sub-base para pavimentação de brita graduada simples, com espessura de 15 cm - exclusive carga e transporte. Af_09/2024</t>
  </si>
  <si>
    <t>Concretagem de vigas e lajes, fck=25 mpa, para lajes maciças ou nervuradas com uso de bomba - lançamento, adensamento e acabamento. Af_02/2022_ps</t>
  </si>
  <si>
    <t>Espaçador soldado para tela soldada h=4</t>
  </si>
  <si>
    <t>Selante de epóxi semirígido</t>
  </si>
  <si>
    <t>Fabricação de fôrma para vigas, em chapa de madeira compensada plastificada, e = 18 mm. Af_09/2020</t>
  </si>
  <si>
    <t>Fabricação de fôrma para pilares e estruturas similares, em chapa de madeira compensada plastificada, e = 18 mm. Af_09/2020</t>
  </si>
  <si>
    <t>Armação de pilar ou viga de estrutura convencional de concreto armado utilizando aço ca-50 de 8,0 mm - montagem. Af_06/2022</t>
  </si>
  <si>
    <t>cm³</t>
  </si>
  <si>
    <t>Tela Q196</t>
  </si>
  <si>
    <t>Junta EPS - espessura 2 cm</t>
  </si>
  <si>
    <t>As Built</t>
  </si>
  <si>
    <t>SINAPI - Vigência a partir de  Janeiro de 2025</t>
  </si>
  <si>
    <t>Escavação manual de vala. AF_09/2024</t>
  </si>
  <si>
    <t>Valor Unitário da Proposta sem BDI (R$)</t>
  </si>
  <si>
    <t>Diferença (Valor Unitário - Valor Unitário Prosposta) sem BDI (R$)</t>
  </si>
  <si>
    <t>Valor Unitário da Proposta com BDI (R$)</t>
  </si>
  <si>
    <t>Valor do Item da Proposta sem BDI (R$)</t>
  </si>
  <si>
    <t>Valor do Item da Proposta com BDI (R$)</t>
  </si>
  <si>
    <t>ANEXO 2</t>
  </si>
  <si>
    <t>PLANILHA DE COMPOSIÇÃO DE PREÇOS</t>
  </si>
  <si>
    <t>FÓRUM DA COMARCA DE MAUÁ</t>
  </si>
  <si>
    <t>percentual a ser preenchido pela empresa</t>
  </si>
  <si>
    <t>ANEXO 4 - ENCARGOS SOCIAIS</t>
  </si>
  <si>
    <t>ANEXO 5 - CRONOGRAMA FÍSICO - FINANCEIRO</t>
  </si>
  <si>
    <t xml:space="preserve">ANEXO 3 - COMPOSIÇÃO DO BDI </t>
  </si>
  <si>
    <t>PERÍODO DE EXECUÇÃO (MESES)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</si>
</sst>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;#,##0"/>
    <numFmt numFmtId="165" formatCode="_(* #,##0.00_);_(* \(#,##0.00\);_(* &quot;-&quot;??_);_(@_)"/>
    <numFmt numFmtId="166" formatCode="\ @"/>
    <numFmt numFmtId="167" formatCode="_([$€]* #,##0.00_);_([$€]* \(#,##0.00\);_([$€]* &quot;-&quot;??_);_(@_)"/>
    <numFmt numFmtId="168" formatCode="_(&quot;Cr$&quot;* #,##0_);_(&quot;Cr$&quot;* \(#,##0\);_(&quot;Cr$&quot;* &quot;-&quot;_);_(@_)"/>
    <numFmt numFmtId="169" formatCode="_-* #,##0.00_-;\-* #,##0.00_-;_-* &quot;-&quot;??_-;_-@"/>
    <numFmt numFmtId="170" formatCode="_ * #,##0.00_ ;_ * \-#,##0.00_ ;_ * &quot;-&quot;??_ ;_ @_ "/>
    <numFmt numFmtId="171" formatCode="0.000000000%"/>
    <numFmt numFmtId="172" formatCode="0.00000000000"/>
    <numFmt numFmtId="173" formatCode="_-* #,##0.00000000000_-;\-* #,##0.00000000000_-;_-* &quot;-&quot;???????????_-;_-@_-"/>
  </numFmts>
  <fonts count="6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Calibri"/>
      <family val="2"/>
    </font>
    <font>
      <sz val="9"/>
      <name val="Calibri"/>
      <family val="2"/>
    </font>
    <font>
      <b/>
      <sz val="18"/>
      <color theme="1"/>
      <name val="Calibri"/>
      <family val="2"/>
      <scheme val="minor"/>
    </font>
    <font>
      <b/>
      <sz val="8"/>
      <name val="Calibri"/>
      <family val="2"/>
    </font>
    <font>
      <b/>
      <sz val="10"/>
      <name val="Calibri"/>
      <family val="2"/>
    </font>
    <font>
      <b/>
      <sz val="9"/>
      <name val="Calibri"/>
      <family val="2"/>
    </font>
    <font>
      <b/>
      <sz val="18"/>
      <name val="Calibri"/>
      <family val="2"/>
    </font>
    <font>
      <sz val="10"/>
      <color indexed="8"/>
      <name val="ARIAL"/>
      <charset val="1"/>
    </font>
    <font>
      <b/>
      <sz val="14"/>
      <name val="Calibri"/>
      <family val="2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A5A5A5"/>
      </patternFill>
    </fill>
    <fill>
      <patternFill patternType="solid">
        <fgColor rgb="FFFF0000"/>
        <bgColor indexed="64"/>
      </patternFill>
    </fill>
  </fills>
  <borders count="7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33">
    <xf numFmtId="0" fontId="0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30" applyNumberFormat="0" applyAlignment="0" applyProtection="0"/>
    <xf numFmtId="0" fontId="16" fillId="23" borderId="31" applyNumberFormat="0" applyAlignment="0" applyProtection="0"/>
    <xf numFmtId="0" fontId="17" fillId="0" borderId="32" applyNumberFormat="0" applyFill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8" fillId="30" borderId="30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31" borderId="0" applyNumberFormat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32" borderId="0" applyNumberFormat="0" applyBorder="0" applyAlignment="0" applyProtection="0"/>
    <xf numFmtId="0" fontId="12" fillId="0" borderId="0"/>
    <xf numFmtId="0" fontId="12" fillId="0" borderId="0"/>
    <xf numFmtId="0" fontId="1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" fillId="0" borderId="0"/>
    <xf numFmtId="0" fontId="12" fillId="0" borderId="0"/>
    <xf numFmtId="0" fontId="22" fillId="0" borderId="0"/>
    <xf numFmtId="0" fontId="12" fillId="0" borderId="0"/>
    <xf numFmtId="0" fontId="22" fillId="0" borderId="0"/>
    <xf numFmtId="0" fontId="12" fillId="0" borderId="0"/>
    <xf numFmtId="0" fontId="23" fillId="0" borderId="0"/>
    <xf numFmtId="0" fontId="12" fillId="0" borderId="0"/>
    <xf numFmtId="0" fontId="22" fillId="0" borderId="0"/>
    <xf numFmtId="167" fontId="12" fillId="0" borderId="0"/>
    <xf numFmtId="0" fontId="23" fillId="0" borderId="0"/>
    <xf numFmtId="0" fontId="4" fillId="0" borderId="0"/>
    <xf numFmtId="0" fontId="1" fillId="2" borderId="0"/>
    <xf numFmtId="0" fontId="12" fillId="33" borderId="33" applyNumberFormat="0" applyFont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22" borderId="34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8" fillId="0" borderId="35" applyNumberFormat="0" applyFill="0" applyAlignment="0" applyProtection="0"/>
    <xf numFmtId="0" fontId="29" fillId="0" borderId="36" applyNumberFormat="0" applyFill="0" applyAlignment="0" applyProtection="0"/>
    <xf numFmtId="0" fontId="30" fillId="0" borderId="37" applyNumberFormat="0" applyFill="0" applyAlignment="0" applyProtection="0"/>
    <xf numFmtId="0" fontId="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38" applyNumberFormat="0" applyFill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4" fillId="0" borderId="0">
      <alignment vertical="top"/>
    </xf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" fillId="0" borderId="0"/>
    <xf numFmtId="0" fontId="12" fillId="33" borderId="33" applyNumberFormat="0" applyFont="0" applyAlignment="0" applyProtection="0"/>
    <xf numFmtId="0" fontId="12" fillId="33" borderId="33" applyNumberFormat="0" applyFont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0" fontId="52" fillId="0" borderId="0"/>
    <xf numFmtId="0" fontId="53" fillId="0" borderId="0">
      <alignment vertical="top"/>
    </xf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4" fillId="0" borderId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4" fillId="0" borderId="0">
      <alignment vertical="top"/>
    </xf>
    <xf numFmtId="0" fontId="55" fillId="0" borderId="0"/>
    <xf numFmtId="0" fontId="1" fillId="0" borderId="0"/>
    <xf numFmtId="0" fontId="63" fillId="0" borderId="0">
      <alignment vertical="top"/>
    </xf>
    <xf numFmtId="43" fontId="22" fillId="0" borderId="0" applyFont="0" applyFill="0" applyBorder="0" applyAlignment="0" applyProtection="0"/>
  </cellStyleXfs>
  <cellXfs count="291">
    <xf numFmtId="0" fontId="0" fillId="0" borderId="0" xfId="0"/>
    <xf numFmtId="43" fontId="32" fillId="0" borderId="0" xfId="82" applyFont="1" applyFill="1" applyAlignment="1">
      <alignment vertical="center"/>
    </xf>
    <xf numFmtId="0" fontId="38" fillId="0" borderId="0" xfId="0" applyFont="1"/>
    <xf numFmtId="0" fontId="5" fillId="0" borderId="0" xfId="0" applyFont="1" applyAlignment="1">
      <alignment vertical="center"/>
    </xf>
    <xf numFmtId="43" fontId="5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0" fontId="37" fillId="36" borderId="8" xfId="39" applyFont="1" applyFill="1" applyBorder="1" applyAlignment="1">
      <alignment horizontal="left" vertical="center" wrapText="1"/>
    </xf>
    <xf numFmtId="10" fontId="37" fillId="37" borderId="8" xfId="64" applyNumberFormat="1" applyFont="1" applyFill="1" applyBorder="1" applyAlignment="1">
      <alignment vertical="center"/>
    </xf>
    <xf numFmtId="43" fontId="33" fillId="37" borderId="8" xfId="82" applyFont="1" applyFill="1" applyBorder="1" applyAlignment="1">
      <alignment vertical="center"/>
    </xf>
    <xf numFmtId="0" fontId="33" fillId="37" borderId="8" xfId="0" applyFont="1" applyFill="1" applyBorder="1" applyAlignment="1">
      <alignment vertical="center"/>
    </xf>
    <xf numFmtId="10" fontId="37" fillId="37" borderId="9" xfId="0" applyNumberFormat="1" applyFont="1" applyFill="1" applyBorder="1" applyAlignment="1">
      <alignment vertical="center"/>
    </xf>
    <xf numFmtId="43" fontId="37" fillId="37" borderId="9" xfId="82" applyFont="1" applyFill="1" applyBorder="1" applyAlignment="1">
      <alignment vertical="center"/>
    </xf>
    <xf numFmtId="0" fontId="37" fillId="37" borderId="9" xfId="0" applyFont="1" applyFill="1" applyBorder="1" applyAlignment="1">
      <alignment vertical="center"/>
    </xf>
    <xf numFmtId="43" fontId="37" fillId="37" borderId="8" xfId="82" applyFont="1" applyFill="1" applyBorder="1" applyAlignment="1">
      <alignment vertical="center"/>
    </xf>
    <xf numFmtId="0" fontId="11" fillId="0" borderId="0" xfId="0" applyFont="1"/>
    <xf numFmtId="0" fontId="36" fillId="0" borderId="0" xfId="41" applyFont="1"/>
    <xf numFmtId="10" fontId="5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2" fillId="0" borderId="0" xfId="0" applyFont="1"/>
    <xf numFmtId="43" fontId="0" fillId="0" borderId="0" xfId="0" applyNumberFormat="1"/>
    <xf numFmtId="0" fontId="1" fillId="0" borderId="0" xfId="0" applyFont="1" applyAlignment="1">
      <alignment horizontal="left" vertical="center"/>
    </xf>
    <xf numFmtId="4" fontId="32" fillId="0" borderId="0" xfId="0" applyNumberFormat="1" applyFont="1" applyAlignment="1">
      <alignment vertical="center"/>
    </xf>
    <xf numFmtId="0" fontId="1" fillId="0" borderId="0" xfId="49"/>
    <xf numFmtId="0" fontId="9" fillId="0" borderId="0" xfId="49" applyFont="1" applyAlignment="1">
      <alignment horizontal="left" vertical="center"/>
    </xf>
    <xf numFmtId="49" fontId="47" fillId="0" borderId="0" xfId="49" applyNumberFormat="1" applyFont="1" applyAlignment="1">
      <alignment horizontal="left" vertical="justify"/>
    </xf>
    <xf numFmtId="49" fontId="47" fillId="0" borderId="0" xfId="49" applyNumberFormat="1" applyFont="1" applyAlignment="1">
      <alignment horizontal="center" vertical="justify"/>
    </xf>
    <xf numFmtId="0" fontId="47" fillId="0" borderId="2" xfId="49" applyFont="1" applyBorder="1" applyAlignment="1">
      <alignment horizontal="center"/>
    </xf>
    <xf numFmtId="10" fontId="47" fillId="0" borderId="2" xfId="168" applyNumberFormat="1" applyFont="1" applyFill="1" applyBorder="1" applyAlignment="1">
      <alignment horizontal="center"/>
    </xf>
    <xf numFmtId="0" fontId="47" fillId="0" borderId="2" xfId="49" applyFont="1" applyBorder="1"/>
    <xf numFmtId="10" fontId="47" fillId="0" borderId="2" xfId="168" applyNumberFormat="1" applyFont="1" applyFill="1" applyBorder="1"/>
    <xf numFmtId="0" fontId="48" fillId="0" borderId="2" xfId="49" applyFont="1" applyBorder="1"/>
    <xf numFmtId="10" fontId="47" fillId="0" borderId="2" xfId="65" applyNumberFormat="1" applyFont="1" applyFill="1" applyBorder="1"/>
    <xf numFmtId="10" fontId="48" fillId="0" borderId="2" xfId="65" applyNumberFormat="1" applyFont="1" applyFill="1" applyBorder="1"/>
    <xf numFmtId="0" fontId="47" fillId="0" borderId="2" xfId="49" applyFont="1" applyBorder="1" applyAlignment="1">
      <alignment horizontal="right"/>
    </xf>
    <xf numFmtId="10" fontId="48" fillId="0" borderId="2" xfId="168" applyNumberFormat="1" applyFont="1" applyFill="1" applyBorder="1"/>
    <xf numFmtId="0" fontId="48" fillId="0" borderId="8" xfId="49" applyFont="1" applyBorder="1"/>
    <xf numFmtId="0" fontId="47" fillId="0" borderId="1" xfId="49" applyFont="1" applyBorder="1" applyAlignment="1">
      <alignment horizontal="right"/>
    </xf>
    <xf numFmtId="0" fontId="48" fillId="0" borderId="0" xfId="49" applyFont="1"/>
    <xf numFmtId="0" fontId="6" fillId="0" borderId="0" xfId="49" applyFont="1" applyAlignment="1">
      <alignment horizontal="left" vertical="center" wrapText="1"/>
    </xf>
    <xf numFmtId="0" fontId="47" fillId="35" borderId="2" xfId="49" applyFont="1" applyFill="1" applyBorder="1" applyAlignment="1">
      <alignment vertical="center"/>
    </xf>
    <xf numFmtId="0" fontId="47" fillId="35" borderId="2" xfId="49" applyFont="1" applyFill="1" applyBorder="1" applyAlignment="1">
      <alignment horizontal="center" vertical="center"/>
    </xf>
    <xf numFmtId="0" fontId="48" fillId="0" borderId="2" xfId="49" applyFont="1" applyBorder="1" applyAlignment="1">
      <alignment vertical="center"/>
    </xf>
    <xf numFmtId="10" fontId="47" fillId="35" borderId="2" xfId="65" applyNumberFormat="1" applyFont="1" applyFill="1" applyBorder="1" applyAlignment="1">
      <alignment vertical="center"/>
    </xf>
    <xf numFmtId="0" fontId="47" fillId="0" borderId="6" xfId="49" applyFont="1" applyBorder="1" applyAlignment="1">
      <alignment vertical="center"/>
    </xf>
    <xf numFmtId="0" fontId="47" fillId="0" borderId="11" xfId="49" applyFont="1" applyBorder="1" applyAlignment="1">
      <alignment vertical="center"/>
    </xf>
    <xf numFmtId="0" fontId="47" fillId="0" borderId="7" xfId="49" applyFont="1" applyBorder="1" applyAlignment="1">
      <alignment vertical="center"/>
    </xf>
    <xf numFmtId="0" fontId="48" fillId="0" borderId="2" xfId="49" applyFont="1" applyBorder="1" applyAlignment="1">
      <alignment horizontal="center" vertical="center"/>
    </xf>
    <xf numFmtId="0" fontId="1" fillId="0" borderId="0" xfId="49" applyAlignment="1">
      <alignment horizontal="center"/>
    </xf>
    <xf numFmtId="0" fontId="48" fillId="0" borderId="21" xfId="49" applyFont="1" applyBorder="1"/>
    <xf numFmtId="0" fontId="48" fillId="0" borderId="17" xfId="49" applyFont="1" applyBorder="1"/>
    <xf numFmtId="10" fontId="48" fillId="0" borderId="12" xfId="168" applyNumberFormat="1" applyFont="1" applyFill="1" applyBorder="1"/>
    <xf numFmtId="0" fontId="6" fillId="0" borderId="17" xfId="49" applyFont="1" applyBorder="1" applyAlignment="1">
      <alignment horizontal="left" vertical="center" wrapText="1"/>
    </xf>
    <xf numFmtId="0" fontId="6" fillId="0" borderId="12" xfId="49" applyFont="1" applyBorder="1" applyAlignment="1">
      <alignment horizontal="left" vertical="center" wrapText="1"/>
    </xf>
    <xf numFmtId="0" fontId="47" fillId="0" borderId="17" xfId="49" applyFont="1" applyBorder="1" applyAlignment="1">
      <alignment vertical="center"/>
    </xf>
    <xf numFmtId="0" fontId="48" fillId="0" borderId="0" xfId="49" applyFont="1" applyAlignment="1">
      <alignment vertical="center"/>
    </xf>
    <xf numFmtId="0" fontId="48" fillId="0" borderId="12" xfId="49" applyFont="1" applyBorder="1" applyAlignment="1">
      <alignment vertical="center"/>
    </xf>
    <xf numFmtId="43" fontId="1" fillId="0" borderId="0" xfId="49" applyNumberFormat="1"/>
    <xf numFmtId="10" fontId="1" fillId="0" borderId="0" xfId="64" applyNumberFormat="1" applyFont="1"/>
    <xf numFmtId="43" fontId="32" fillId="0" borderId="0" xfId="0" applyNumberFormat="1" applyFont="1" applyAlignment="1">
      <alignment vertical="center"/>
    </xf>
    <xf numFmtId="171" fontId="1" fillId="0" borderId="0" xfId="49" applyNumberFormat="1"/>
    <xf numFmtId="43" fontId="1" fillId="0" borderId="0" xfId="82" applyFont="1"/>
    <xf numFmtId="43" fontId="1" fillId="0" borderId="0" xfId="64" applyNumberFormat="1" applyFont="1"/>
    <xf numFmtId="172" fontId="1" fillId="0" borderId="0" xfId="49" applyNumberFormat="1"/>
    <xf numFmtId="173" fontId="1" fillId="0" borderId="0" xfId="49" applyNumberFormat="1"/>
    <xf numFmtId="4" fontId="1" fillId="0" borderId="12" xfId="49" applyNumberFormat="1" applyBorder="1"/>
    <xf numFmtId="0" fontId="9" fillId="0" borderId="52" xfId="49" applyFont="1" applyBorder="1"/>
    <xf numFmtId="43" fontId="1" fillId="0" borderId="12" xfId="49" applyNumberFormat="1" applyBorder="1"/>
    <xf numFmtId="10" fontId="9" fillId="0" borderId="10" xfId="49" applyNumberFormat="1" applyFont="1" applyBorder="1"/>
    <xf numFmtId="0" fontId="1" fillId="0" borderId="26" xfId="49" applyBorder="1"/>
    <xf numFmtId="0" fontId="1" fillId="0" borderId="19" xfId="49" applyBorder="1"/>
    <xf numFmtId="165" fontId="37" fillId="36" borderId="0" xfId="82" applyNumberFormat="1" applyFont="1" applyFill="1" applyBorder="1" applyAlignment="1">
      <alignment horizontal="left" vertical="center" wrapText="1"/>
    </xf>
    <xf numFmtId="0" fontId="9" fillId="0" borderId="24" xfId="49" applyFont="1" applyBorder="1"/>
    <xf numFmtId="0" fontId="1" fillId="0" borderId="23" xfId="49" applyBorder="1"/>
    <xf numFmtId="0" fontId="1" fillId="0" borderId="17" xfId="49" applyBorder="1"/>
    <xf numFmtId="0" fontId="1" fillId="0" borderId="52" xfId="49" applyBorder="1"/>
    <xf numFmtId="165" fontId="33" fillId="36" borderId="0" xfId="82" applyNumberFormat="1" applyFont="1" applyFill="1" applyBorder="1" applyAlignment="1">
      <alignment horizontal="left" vertical="center" wrapText="1"/>
    </xf>
    <xf numFmtId="44" fontId="1" fillId="0" borderId="19" xfId="32" applyFont="1" applyBorder="1"/>
    <xf numFmtId="0" fontId="1" fillId="0" borderId="24" xfId="49" applyBorder="1"/>
    <xf numFmtId="0" fontId="1" fillId="0" borderId="10" xfId="49" applyBorder="1"/>
    <xf numFmtId="43" fontId="1" fillId="0" borderId="12" xfId="82" applyFont="1" applyBorder="1"/>
    <xf numFmtId="0" fontId="43" fillId="34" borderId="17" xfId="0" applyFont="1" applyFill="1" applyBorder="1" applyAlignment="1">
      <alignment horizontal="center" vertical="center"/>
    </xf>
    <xf numFmtId="0" fontId="43" fillId="34" borderId="12" xfId="0" applyFont="1" applyFill="1" applyBorder="1" applyAlignment="1">
      <alignment horizontal="center" vertical="center"/>
    </xf>
    <xf numFmtId="0" fontId="44" fillId="34" borderId="17" xfId="0" applyFont="1" applyFill="1" applyBorder="1" applyAlignment="1">
      <alignment vertical="center"/>
    </xf>
    <xf numFmtId="0" fontId="44" fillId="34" borderId="0" xfId="0" applyFont="1" applyFill="1" applyAlignment="1">
      <alignment vertical="center"/>
    </xf>
    <xf numFmtId="0" fontId="40" fillId="34" borderId="0" xfId="41" applyFont="1" applyFill="1"/>
    <xf numFmtId="0" fontId="40" fillId="34" borderId="12" xfId="41" applyFont="1" applyFill="1" applyBorder="1" applyAlignment="1">
      <alignment horizontal="center"/>
    </xf>
    <xf numFmtId="0" fontId="42" fillId="34" borderId="6" xfId="0" applyFont="1" applyFill="1" applyBorder="1" applyAlignment="1">
      <alignment vertical="center"/>
    </xf>
    <xf numFmtId="0" fontId="40" fillId="34" borderId="11" xfId="0" applyFont="1" applyFill="1" applyBorder="1" applyAlignment="1">
      <alignment vertical="center"/>
    </xf>
    <xf numFmtId="0" fontId="42" fillId="34" borderId="11" xfId="0" applyFont="1" applyFill="1" applyBorder="1"/>
    <xf numFmtId="9" fontId="44" fillId="34" borderId="2" xfId="64" applyFont="1" applyFill="1" applyBorder="1" applyAlignment="1">
      <alignment horizontal="center" vertical="center"/>
    </xf>
    <xf numFmtId="0" fontId="34" fillId="34" borderId="6" xfId="0" applyFont="1" applyFill="1" applyBorder="1" applyAlignment="1">
      <alignment horizontal="center" vertical="center"/>
    </xf>
    <xf numFmtId="0" fontId="34" fillId="34" borderId="11" xfId="0" applyFont="1" applyFill="1" applyBorder="1" applyAlignment="1">
      <alignment horizontal="left" vertical="center"/>
    </xf>
    <xf numFmtId="10" fontId="42" fillId="34" borderId="2" xfId="64" applyNumberFormat="1" applyFont="1" applyFill="1" applyBorder="1" applyAlignment="1">
      <alignment horizontal="center" vertical="center"/>
    </xf>
    <xf numFmtId="0" fontId="34" fillId="34" borderId="11" xfId="0" applyFont="1" applyFill="1" applyBorder="1" applyAlignment="1">
      <alignment horizontal="left" vertical="center" wrapText="1"/>
    </xf>
    <xf numFmtId="0" fontId="42" fillId="34" borderId="6" xfId="0" applyFont="1" applyFill="1" applyBorder="1" applyAlignment="1">
      <alignment horizontal="center" vertical="center"/>
    </xf>
    <xf numFmtId="0" fontId="42" fillId="34" borderId="17" xfId="0" applyFont="1" applyFill="1" applyBorder="1" applyAlignment="1">
      <alignment horizontal="center" vertical="center"/>
    </xf>
    <xf numFmtId="0" fontId="42" fillId="34" borderId="0" xfId="0" applyFont="1" applyFill="1" applyAlignment="1">
      <alignment vertical="center"/>
    </xf>
    <xf numFmtId="0" fontId="42" fillId="34" borderId="0" xfId="0" applyFont="1" applyFill="1"/>
    <xf numFmtId="9" fontId="42" fillId="34" borderId="12" xfId="64" applyFont="1" applyFill="1" applyBorder="1" applyAlignment="1">
      <alignment horizontal="center" vertical="center"/>
    </xf>
    <xf numFmtId="0" fontId="44" fillId="34" borderId="11" xfId="0" applyFont="1" applyFill="1" applyBorder="1" applyAlignment="1">
      <alignment horizontal="left" vertical="center" wrapText="1"/>
    </xf>
    <xf numFmtId="0" fontId="42" fillId="34" borderId="17" xfId="0" applyFont="1" applyFill="1" applyBorder="1" applyAlignment="1">
      <alignment vertical="center"/>
    </xf>
    <xf numFmtId="0" fontId="42" fillId="34" borderId="21" xfId="0" applyFont="1" applyFill="1" applyBorder="1" applyAlignment="1">
      <alignment vertical="center"/>
    </xf>
    <xf numFmtId="0" fontId="40" fillId="34" borderId="1" xfId="0" applyFont="1" applyFill="1" applyBorder="1" applyAlignment="1">
      <alignment horizontal="left" vertical="center"/>
    </xf>
    <xf numFmtId="0" fontId="42" fillId="34" borderId="1" xfId="0" applyFont="1" applyFill="1" applyBorder="1"/>
    <xf numFmtId="0" fontId="0" fillId="34" borderId="0" xfId="0" applyFill="1"/>
    <xf numFmtId="0" fontId="33" fillId="34" borderId="2" xfId="39" applyFont="1" applyFill="1" applyBorder="1" applyAlignment="1">
      <alignment horizontal="center" vertical="center" wrapText="1"/>
    </xf>
    <xf numFmtId="0" fontId="33" fillId="34" borderId="11" xfId="39" applyFont="1" applyFill="1" applyBorder="1" applyAlignment="1">
      <alignment horizontal="center" vertical="center"/>
    </xf>
    <xf numFmtId="0" fontId="37" fillId="34" borderId="8" xfId="39" applyFont="1" applyFill="1" applyBorder="1" applyAlignment="1">
      <alignment horizontal="left" vertical="center" wrapText="1"/>
    </xf>
    <xf numFmtId="4" fontId="37" fillId="34" borderId="2" xfId="39" applyNumberFormat="1" applyFont="1" applyFill="1" applyBorder="1" applyAlignment="1">
      <alignment horizontal="left" vertical="center" wrapText="1"/>
    </xf>
    <xf numFmtId="166" fontId="37" fillId="34" borderId="2" xfId="39" applyNumberFormat="1" applyFont="1" applyFill="1" applyBorder="1" applyAlignment="1">
      <alignment horizontal="left" vertical="center" wrapText="1"/>
    </xf>
    <xf numFmtId="166" fontId="37" fillId="34" borderId="2" xfId="39" applyNumberFormat="1" applyFont="1" applyFill="1" applyBorder="1" applyAlignment="1">
      <alignment vertical="center" wrapText="1"/>
    </xf>
    <xf numFmtId="0" fontId="33" fillId="34" borderId="6" xfId="39" applyFont="1" applyFill="1" applyBorder="1" applyAlignment="1">
      <alignment horizontal="center" vertical="center"/>
    </xf>
    <xf numFmtId="0" fontId="37" fillId="34" borderId="7" xfId="39" applyFont="1" applyFill="1" applyBorder="1" applyAlignment="1">
      <alignment horizontal="center" vertical="center"/>
    </xf>
    <xf numFmtId="0" fontId="37" fillId="34" borderId="2" xfId="39" applyFont="1" applyFill="1" applyBorder="1" applyAlignment="1">
      <alignment horizontal="center" vertical="center"/>
    </xf>
    <xf numFmtId="10" fontId="41" fillId="34" borderId="2" xfId="67" applyNumberFormat="1" applyFont="1" applyFill="1" applyBorder="1" applyAlignment="1">
      <alignment vertical="center"/>
    </xf>
    <xf numFmtId="43" fontId="33" fillId="34" borderId="2" xfId="82" applyFont="1" applyFill="1" applyBorder="1" applyAlignment="1">
      <alignment vertical="center"/>
    </xf>
    <xf numFmtId="10" fontId="41" fillId="34" borderId="8" xfId="67" applyNumberFormat="1" applyFont="1" applyFill="1" applyBorder="1" applyAlignment="1">
      <alignment vertical="center"/>
    </xf>
    <xf numFmtId="43" fontId="33" fillId="34" borderId="8" xfId="82" applyFont="1" applyFill="1" applyBorder="1" applyAlignment="1">
      <alignment vertical="center"/>
    </xf>
    <xf numFmtId="9" fontId="33" fillId="34" borderId="3" xfId="62" applyNumberFormat="1" applyFont="1" applyFill="1" applyBorder="1" applyAlignment="1">
      <alignment horizontal="center" vertical="center"/>
    </xf>
    <xf numFmtId="43" fontId="33" fillId="34" borderId="3" xfId="82" applyFont="1" applyFill="1" applyBorder="1" applyAlignment="1">
      <alignment horizontal="center" vertical="center"/>
    </xf>
    <xf numFmtId="0" fontId="6" fillId="34" borderId="0" xfId="49" applyFont="1" applyFill="1" applyAlignment="1">
      <alignment horizontal="left" vertical="center" wrapText="1"/>
    </xf>
    <xf numFmtId="0" fontId="6" fillId="34" borderId="0" xfId="49" applyFont="1" applyFill="1" applyAlignment="1">
      <alignment horizontal="left" vertical="center"/>
    </xf>
    <xf numFmtId="0" fontId="6" fillId="34" borderId="0" xfId="49" applyFont="1" applyFill="1" applyAlignment="1">
      <alignment horizontal="center" vertical="center"/>
    </xf>
    <xf numFmtId="0" fontId="5" fillId="34" borderId="0" xfId="49" applyFont="1" applyFill="1" applyAlignment="1">
      <alignment vertical="center"/>
    </xf>
    <xf numFmtId="9" fontId="38" fillId="0" borderId="0" xfId="0" applyNumberFormat="1" applyFont="1" applyAlignment="1">
      <alignment horizontal="center" vertical="center"/>
    </xf>
    <xf numFmtId="9" fontId="38" fillId="0" borderId="0" xfId="0" applyNumberFormat="1" applyFont="1" applyAlignment="1">
      <alignment horizontal="center"/>
    </xf>
    <xf numFmtId="9" fontId="35" fillId="0" borderId="0" xfId="41" applyNumberFormat="1" applyFont="1" applyAlignment="1">
      <alignment horizontal="center"/>
    </xf>
    <xf numFmtId="0" fontId="57" fillId="0" borderId="2" xfId="0" applyFont="1" applyBorder="1" applyAlignment="1">
      <alignment horizontal="left" vertical="center" wrapText="1"/>
    </xf>
    <xf numFmtId="0" fontId="57" fillId="0" borderId="2" xfId="0" applyFont="1" applyBorder="1" applyAlignment="1">
      <alignment horizontal="center" vertical="center" wrapText="1"/>
    </xf>
    <xf numFmtId="169" fontId="57" fillId="0" borderId="9" xfId="0" applyNumberFormat="1" applyFont="1" applyBorder="1" applyAlignment="1">
      <alignment horizontal="center" vertical="center" wrapText="1"/>
    </xf>
    <xf numFmtId="0" fontId="33" fillId="34" borderId="13" xfId="39" applyFont="1" applyFill="1" applyBorder="1" applyAlignment="1">
      <alignment horizontal="center" vertical="center"/>
    </xf>
    <xf numFmtId="0" fontId="37" fillId="34" borderId="16" xfId="39" applyFont="1" applyFill="1" applyBorder="1" applyAlignment="1">
      <alignment horizontal="center" vertical="center"/>
    </xf>
    <xf numFmtId="43" fontId="33" fillId="34" borderId="16" xfId="82" applyFont="1" applyFill="1" applyBorder="1" applyAlignment="1">
      <alignment vertical="center"/>
    </xf>
    <xf numFmtId="43" fontId="33" fillId="34" borderId="57" xfId="82" applyFont="1" applyFill="1" applyBorder="1" applyAlignment="1">
      <alignment horizontal="center" vertical="center"/>
    </xf>
    <xf numFmtId="0" fontId="33" fillId="37" borderId="56" xfId="0" applyFont="1" applyFill="1" applyBorder="1" applyAlignment="1">
      <alignment vertical="center"/>
    </xf>
    <xf numFmtId="0" fontId="37" fillId="37" borderId="51" xfId="0" applyFont="1" applyFill="1" applyBorder="1" applyAlignment="1">
      <alignment vertical="center"/>
    </xf>
    <xf numFmtId="43" fontId="37" fillId="37" borderId="58" xfId="82" applyFont="1" applyFill="1" applyBorder="1" applyAlignment="1">
      <alignment vertical="center"/>
    </xf>
    <xf numFmtId="0" fontId="33" fillId="37" borderId="58" xfId="0" applyFont="1" applyFill="1" applyBorder="1" applyAlignment="1">
      <alignment vertical="center"/>
    </xf>
    <xf numFmtId="166" fontId="37" fillId="34" borderId="42" xfId="39" applyNumberFormat="1" applyFont="1" applyFill="1" applyBorder="1" applyAlignment="1">
      <alignment vertical="center" wrapText="1"/>
    </xf>
    <xf numFmtId="0" fontId="32" fillId="0" borderId="0" xfId="0" applyFont="1"/>
    <xf numFmtId="164" fontId="57" fillId="0" borderId="41" xfId="0" applyNumberFormat="1" applyFont="1" applyBorder="1" applyAlignment="1">
      <alignment horizontal="center" vertical="center" wrapText="1"/>
    </xf>
    <xf numFmtId="4" fontId="57" fillId="0" borderId="51" xfId="0" applyNumberFormat="1" applyFont="1" applyBorder="1" applyAlignment="1">
      <alignment vertical="center" wrapText="1"/>
    </xf>
    <xf numFmtId="43" fontId="37" fillId="34" borderId="5" xfId="39" applyNumberFormat="1" applyFont="1" applyFill="1" applyBorder="1" applyAlignment="1">
      <alignment vertical="center"/>
    </xf>
    <xf numFmtId="0" fontId="40" fillId="34" borderId="5" xfId="39" applyFont="1" applyFill="1" applyBorder="1" applyAlignment="1">
      <alignment vertical="center"/>
    </xf>
    <xf numFmtId="0" fontId="40" fillId="34" borderId="5" xfId="39" applyFont="1" applyFill="1" applyBorder="1" applyAlignment="1">
      <alignment horizontal="right" vertical="center"/>
    </xf>
    <xf numFmtId="0" fontId="40" fillId="34" borderId="53" xfId="39" applyFont="1" applyFill="1" applyBorder="1" applyAlignment="1">
      <alignment horizontal="right" vertical="center"/>
    </xf>
    <xf numFmtId="1" fontId="37" fillId="36" borderId="60" xfId="39" applyNumberFormat="1" applyFont="1" applyFill="1" applyBorder="1" applyAlignment="1">
      <alignment horizontal="center" vertical="center" wrapText="1"/>
    </xf>
    <xf numFmtId="1" fontId="33" fillId="34" borderId="61" xfId="39" applyNumberFormat="1" applyFont="1" applyFill="1" applyBorder="1" applyAlignment="1">
      <alignment horizontal="center" vertical="center" wrapText="1"/>
    </xf>
    <xf numFmtId="1" fontId="37" fillId="34" borderId="60" xfId="39" applyNumberFormat="1" applyFont="1" applyFill="1" applyBorder="1" applyAlignment="1">
      <alignment horizontal="center" vertical="center" wrapText="1"/>
    </xf>
    <xf numFmtId="1" fontId="37" fillId="34" borderId="61" xfId="39" applyNumberFormat="1" applyFont="1" applyFill="1" applyBorder="1" applyAlignment="1">
      <alignment horizontal="center" vertical="center" wrapText="1"/>
    </xf>
    <xf numFmtId="1" fontId="37" fillId="34" borderId="63" xfId="39" applyNumberFormat="1" applyFont="1" applyFill="1" applyBorder="1" applyAlignment="1">
      <alignment horizontal="center" vertical="center" wrapText="1"/>
    </xf>
    <xf numFmtId="1" fontId="37" fillId="34" borderId="25" xfId="39" applyNumberFormat="1" applyFont="1" applyFill="1" applyBorder="1" applyAlignment="1">
      <alignment horizontal="center" vertical="center" wrapText="1"/>
    </xf>
    <xf numFmtId="0" fontId="45" fillId="34" borderId="5" xfId="39" applyFont="1" applyFill="1" applyBorder="1" applyAlignment="1">
      <alignment horizontal="right" vertical="center"/>
    </xf>
    <xf numFmtId="0" fontId="48" fillId="0" borderId="2" xfId="49" applyFont="1" applyBorder="1" applyAlignment="1">
      <alignment vertical="center" wrapText="1"/>
    </xf>
    <xf numFmtId="9" fontId="33" fillId="34" borderId="3" xfId="64" applyFont="1" applyFill="1" applyBorder="1" applyAlignment="1">
      <alignment horizontal="center" vertical="center"/>
    </xf>
    <xf numFmtId="0" fontId="61" fillId="40" borderId="41" xfId="0" applyFont="1" applyFill="1" applyBorder="1" applyAlignment="1">
      <alignment horizontal="center" vertical="center" wrapText="1"/>
    </xf>
    <xf numFmtId="0" fontId="61" fillId="40" borderId="6" xfId="0" applyFont="1" applyFill="1" applyBorder="1" applyAlignment="1">
      <alignment horizontal="left" vertical="center"/>
    </xf>
    <xf numFmtId="0" fontId="57" fillId="40" borderId="11" xfId="0" applyFont="1" applyFill="1" applyBorder="1" applyAlignment="1">
      <alignment horizontal="left" vertical="center" wrapText="1"/>
    </xf>
    <xf numFmtId="165" fontId="57" fillId="40" borderId="11" xfId="0" applyNumberFormat="1" applyFont="1" applyFill="1" applyBorder="1" applyAlignment="1">
      <alignment horizontal="center" vertical="center" wrapText="1"/>
    </xf>
    <xf numFmtId="165" fontId="57" fillId="40" borderId="11" xfId="0" applyNumberFormat="1" applyFont="1" applyFill="1" applyBorder="1" applyAlignment="1">
      <alignment horizontal="left" vertical="center" wrapText="1"/>
    </xf>
    <xf numFmtId="4" fontId="61" fillId="40" borderId="13" xfId="0" applyNumberFormat="1" applyFont="1" applyFill="1" applyBorder="1" applyAlignment="1">
      <alignment vertical="center" wrapText="1"/>
    </xf>
    <xf numFmtId="0" fontId="57" fillId="0" borderId="44" xfId="0" applyFont="1" applyBorder="1" applyAlignment="1">
      <alignment vertical="center"/>
    </xf>
    <xf numFmtId="0" fontId="57" fillId="0" borderId="0" xfId="0" applyFont="1" applyAlignment="1">
      <alignment vertical="center"/>
    </xf>
    <xf numFmtId="165" fontId="57" fillId="0" borderId="0" xfId="0" applyNumberFormat="1" applyFont="1" applyAlignment="1">
      <alignment vertical="center"/>
    </xf>
    <xf numFmtId="4" fontId="57" fillId="0" borderId="45" xfId="0" applyNumberFormat="1" applyFont="1" applyBorder="1" applyAlignment="1">
      <alignment vertical="center"/>
    </xf>
    <xf numFmtId="0" fontId="59" fillId="40" borderId="39" xfId="0" applyFont="1" applyFill="1" applyBorder="1" applyAlignment="1">
      <alignment horizontal="center" vertical="center" wrapText="1"/>
    </xf>
    <xf numFmtId="0" fontId="59" fillId="40" borderId="46" xfId="0" applyFont="1" applyFill="1" applyBorder="1" applyAlignment="1">
      <alignment horizontal="left" vertical="center" wrapText="1"/>
    </xf>
    <xf numFmtId="0" fontId="56" fillId="40" borderId="46" xfId="0" applyFont="1" applyFill="1" applyBorder="1" applyAlignment="1">
      <alignment horizontal="left" vertical="center" wrapText="1"/>
    </xf>
    <xf numFmtId="169" fontId="56" fillId="40" borderId="46" xfId="0" applyNumberFormat="1" applyFont="1" applyFill="1" applyBorder="1" applyAlignment="1">
      <alignment horizontal="center" vertical="center" wrapText="1"/>
    </xf>
    <xf numFmtId="169" fontId="61" fillId="40" borderId="46" xfId="0" applyNumberFormat="1" applyFont="1" applyFill="1" applyBorder="1" applyAlignment="1">
      <alignment horizontal="right" vertical="center"/>
    </xf>
    <xf numFmtId="4" fontId="61" fillId="40" borderId="47" xfId="0" applyNumberFormat="1" applyFont="1" applyFill="1" applyBorder="1" applyAlignment="1">
      <alignment vertical="center" wrapText="1"/>
    </xf>
    <xf numFmtId="0" fontId="59" fillId="40" borderId="49" xfId="0" applyFont="1" applyFill="1" applyBorder="1" applyAlignment="1">
      <alignment horizontal="center" vertical="center" wrapText="1"/>
    </xf>
    <xf numFmtId="0" fontId="59" fillId="40" borderId="48" xfId="0" applyFont="1" applyFill="1" applyBorder="1" applyAlignment="1">
      <alignment horizontal="left" vertical="center" wrapText="1"/>
    </xf>
    <xf numFmtId="0" fontId="56" fillId="40" borderId="48" xfId="0" applyFont="1" applyFill="1" applyBorder="1" applyAlignment="1">
      <alignment horizontal="left" vertical="center" wrapText="1"/>
    </xf>
    <xf numFmtId="169" fontId="56" fillId="40" borderId="48" xfId="0" applyNumberFormat="1" applyFont="1" applyFill="1" applyBorder="1" applyAlignment="1">
      <alignment horizontal="center" vertical="center" wrapText="1"/>
    </xf>
    <xf numFmtId="169" fontId="61" fillId="40" borderId="48" xfId="0" applyNumberFormat="1" applyFont="1" applyFill="1" applyBorder="1" applyAlignment="1">
      <alignment horizontal="right" vertical="center"/>
    </xf>
    <xf numFmtId="10" fontId="61" fillId="40" borderId="50" xfId="64" applyNumberFormat="1" applyFont="1" applyFill="1" applyBorder="1" applyAlignment="1">
      <alignment vertical="center" wrapText="1"/>
    </xf>
    <xf numFmtId="0" fontId="59" fillId="40" borderId="54" xfId="0" applyFont="1" applyFill="1" applyBorder="1" applyAlignment="1">
      <alignment horizontal="center" vertical="center" wrapText="1"/>
    </xf>
    <xf numFmtId="0" fontId="59" fillId="40" borderId="1" xfId="0" applyFont="1" applyFill="1" applyBorder="1" applyAlignment="1">
      <alignment horizontal="left" vertical="center" wrapText="1"/>
    </xf>
    <xf numFmtId="0" fontId="56" fillId="40" borderId="1" xfId="0" applyFont="1" applyFill="1" applyBorder="1" applyAlignment="1">
      <alignment horizontal="left" vertical="center" wrapText="1"/>
    </xf>
    <xf numFmtId="169" fontId="56" fillId="40" borderId="1" xfId="0" applyNumberFormat="1" applyFont="1" applyFill="1" applyBorder="1" applyAlignment="1">
      <alignment horizontal="center" vertical="center" wrapText="1"/>
    </xf>
    <xf numFmtId="169" fontId="61" fillId="40" borderId="1" xfId="0" applyNumberFormat="1" applyFont="1" applyFill="1" applyBorder="1" applyAlignment="1">
      <alignment horizontal="right" vertical="center"/>
    </xf>
    <xf numFmtId="4" fontId="61" fillId="40" borderId="55" xfId="0" applyNumberFormat="1" applyFont="1" applyFill="1" applyBorder="1" applyAlignment="1">
      <alignment vertical="center" wrapText="1"/>
    </xf>
    <xf numFmtId="1" fontId="37" fillId="36" borderId="64" xfId="39" applyNumberFormat="1" applyFont="1" applyFill="1" applyBorder="1" applyAlignment="1">
      <alignment horizontal="center" vertical="center" wrapText="1"/>
    </xf>
    <xf numFmtId="0" fontId="37" fillId="36" borderId="43" xfId="39" applyFont="1" applyFill="1" applyBorder="1" applyAlignment="1">
      <alignment horizontal="left" vertical="center" wrapText="1"/>
    </xf>
    <xf numFmtId="43" fontId="33" fillId="34" borderId="56" xfId="82" applyFont="1" applyFill="1" applyBorder="1" applyAlignment="1">
      <alignment vertical="center"/>
    </xf>
    <xf numFmtId="0" fontId="58" fillId="34" borderId="20" xfId="0" applyFont="1" applyFill="1" applyBorder="1"/>
    <xf numFmtId="0" fontId="58" fillId="34" borderId="4" xfId="0" applyFont="1" applyFill="1" applyBorder="1"/>
    <xf numFmtId="0" fontId="57" fillId="0" borderId="9" xfId="0" applyFont="1" applyBorder="1" applyAlignment="1">
      <alignment horizontal="left" vertical="center" wrapText="1"/>
    </xf>
    <xf numFmtId="0" fontId="57" fillId="0" borderId="9" xfId="0" applyFont="1" applyBorder="1" applyAlignment="1">
      <alignment horizontal="center" vertical="center" wrapText="1"/>
    </xf>
    <xf numFmtId="0" fontId="57" fillId="34" borderId="2" xfId="0" applyFont="1" applyFill="1" applyBorder="1" applyAlignment="1">
      <alignment horizontal="left" vertical="center" wrapText="1"/>
    </xf>
    <xf numFmtId="0" fontId="57" fillId="34" borderId="2" xfId="0" applyFont="1" applyFill="1" applyBorder="1" applyAlignment="1">
      <alignment horizontal="center" vertical="center" wrapText="1"/>
    </xf>
    <xf numFmtId="0" fontId="48" fillId="0" borderId="6" xfId="49" applyFont="1" applyBorder="1"/>
    <xf numFmtId="0" fontId="47" fillId="0" borderId="6" xfId="49" applyFont="1" applyBorder="1" applyAlignment="1">
      <alignment horizontal="right"/>
    </xf>
    <xf numFmtId="0" fontId="47" fillId="0" borderId="6" xfId="49" applyFont="1" applyBorder="1"/>
    <xf numFmtId="0" fontId="49" fillId="0" borderId="6" xfId="49" applyFont="1" applyBorder="1"/>
    <xf numFmtId="0" fontId="47" fillId="0" borderId="52" xfId="49" applyFont="1" applyBorder="1" applyAlignment="1">
      <alignment horizontal="right"/>
    </xf>
    <xf numFmtId="4" fontId="60" fillId="0" borderId="14" xfId="0" applyNumberFormat="1" applyFont="1" applyBorder="1" applyAlignment="1">
      <alignment horizontal="right" vertical="center"/>
    </xf>
    <xf numFmtId="0" fontId="59" fillId="39" borderId="67" xfId="0" applyFont="1" applyFill="1" applyBorder="1" applyAlignment="1">
      <alignment horizontal="center" vertical="center" wrapText="1"/>
    </xf>
    <xf numFmtId="0" fontId="59" fillId="39" borderId="3" xfId="0" applyFont="1" applyFill="1" applyBorder="1" applyAlignment="1">
      <alignment horizontal="center" vertical="center" wrapText="1"/>
    </xf>
    <xf numFmtId="169" fontId="59" fillId="39" borderId="3" xfId="0" applyNumberFormat="1" applyFont="1" applyFill="1" applyBorder="1" applyAlignment="1">
      <alignment horizontal="center" vertical="center" wrapText="1"/>
    </xf>
    <xf numFmtId="4" fontId="59" fillId="39" borderId="57" xfId="0" applyNumberFormat="1" applyFont="1" applyFill="1" applyBorder="1" applyAlignment="1">
      <alignment vertical="center" wrapText="1"/>
    </xf>
    <xf numFmtId="0" fontId="58" fillId="34" borderId="4" xfId="0" applyFont="1" applyFill="1" applyBorder="1" applyAlignment="1">
      <alignment horizontal="center"/>
    </xf>
    <xf numFmtId="10" fontId="41" fillId="34" borderId="7" xfId="67" applyNumberFormat="1" applyFont="1" applyFill="1" applyBorder="1" applyAlignment="1">
      <alignment vertical="center"/>
    </xf>
    <xf numFmtId="10" fontId="41" fillId="34" borderId="10" xfId="67" applyNumberFormat="1" applyFont="1" applyFill="1" applyBorder="1" applyAlignment="1">
      <alignment vertical="center"/>
    </xf>
    <xf numFmtId="9" fontId="33" fillId="34" borderId="12" xfId="62" applyNumberFormat="1" applyFont="1" applyFill="1" applyBorder="1" applyAlignment="1">
      <alignment horizontal="center" vertical="center"/>
    </xf>
    <xf numFmtId="10" fontId="37" fillId="37" borderId="10" xfId="64" applyNumberFormat="1" applyFont="1" applyFill="1" applyBorder="1" applyAlignment="1">
      <alignment vertical="center"/>
    </xf>
    <xf numFmtId="10" fontId="37" fillId="37" borderId="19" xfId="0" applyNumberFormat="1" applyFont="1" applyFill="1" applyBorder="1" applyAlignment="1">
      <alignment vertical="center"/>
    </xf>
    <xf numFmtId="43" fontId="37" fillId="37" borderId="56" xfId="82" applyFont="1" applyFill="1" applyBorder="1" applyAlignment="1">
      <alignment vertical="center"/>
    </xf>
    <xf numFmtId="43" fontId="37" fillId="37" borderId="68" xfId="82" applyFont="1" applyFill="1" applyBorder="1" applyAlignment="1">
      <alignment vertical="center"/>
    </xf>
    <xf numFmtId="0" fontId="58" fillId="34" borderId="15" xfId="0" applyFont="1" applyFill="1" applyBorder="1"/>
    <xf numFmtId="0" fontId="33" fillId="37" borderId="10" xfId="0" applyFont="1" applyFill="1" applyBorder="1" applyAlignment="1">
      <alignment vertical="center"/>
    </xf>
    <xf numFmtId="0" fontId="33" fillId="37" borderId="59" xfId="0" applyFont="1" applyFill="1" applyBorder="1" applyAlignment="1">
      <alignment vertical="center"/>
    </xf>
    <xf numFmtId="10" fontId="0" fillId="0" borderId="0" xfId="0" applyNumberFormat="1"/>
    <xf numFmtId="0" fontId="58" fillId="34" borderId="15" xfId="0" applyFont="1" applyFill="1" applyBorder="1" applyAlignment="1">
      <alignment horizontal="center"/>
    </xf>
    <xf numFmtId="0" fontId="37" fillId="36" borderId="69" xfId="39" applyFont="1" applyFill="1" applyBorder="1" applyAlignment="1">
      <alignment horizontal="left" vertical="center"/>
    </xf>
    <xf numFmtId="0" fontId="37" fillId="36" borderId="2" xfId="39" applyFont="1" applyFill="1" applyBorder="1" applyAlignment="1">
      <alignment horizontal="center" vertical="center" wrapText="1"/>
    </xf>
    <xf numFmtId="0" fontId="33" fillId="34" borderId="7" xfId="39" applyFont="1" applyFill="1" applyBorder="1" applyAlignment="1">
      <alignment horizontal="center" vertical="center"/>
    </xf>
    <xf numFmtId="0" fontId="33" fillId="34" borderId="10" xfId="39" applyFont="1" applyFill="1" applyBorder="1" applyAlignment="1">
      <alignment horizontal="center" vertical="center"/>
    </xf>
    <xf numFmtId="4" fontId="37" fillId="34" borderId="10" xfId="39" applyNumberFormat="1" applyFont="1" applyFill="1" applyBorder="1" applyAlignment="1">
      <alignment vertical="center"/>
    </xf>
    <xf numFmtId="4" fontId="33" fillId="34" borderId="10" xfId="39" applyNumberFormat="1" applyFont="1" applyFill="1" applyBorder="1" applyAlignment="1">
      <alignment vertical="center"/>
    </xf>
    <xf numFmtId="4" fontId="33" fillId="34" borderId="12" xfId="39" applyNumberFormat="1" applyFont="1" applyFill="1" applyBorder="1" applyAlignment="1">
      <alignment vertical="center"/>
    </xf>
    <xf numFmtId="166" fontId="37" fillId="34" borderId="10" xfId="39" applyNumberFormat="1" applyFont="1" applyFill="1" applyBorder="1" applyAlignment="1">
      <alignment horizontal="left" vertical="center"/>
    </xf>
    <xf numFmtId="166" fontId="37" fillId="34" borderId="19" xfId="39" applyNumberFormat="1" applyFont="1" applyFill="1" applyBorder="1" applyAlignment="1">
      <alignment vertical="center"/>
    </xf>
    <xf numFmtId="43" fontId="37" fillId="34" borderId="10" xfId="82" applyFont="1" applyFill="1" applyBorder="1" applyAlignment="1">
      <alignment vertical="center"/>
    </xf>
    <xf numFmtId="166" fontId="37" fillId="34" borderId="58" xfId="39" applyNumberFormat="1" applyFont="1" applyFill="1" applyBorder="1" applyAlignment="1">
      <alignment vertical="center"/>
    </xf>
    <xf numFmtId="169" fontId="59" fillId="41" borderId="70" xfId="0" applyNumberFormat="1" applyFont="1" applyFill="1" applyBorder="1" applyAlignment="1">
      <alignment horizontal="center" vertical="center" wrapText="1"/>
    </xf>
    <xf numFmtId="169" fontId="59" fillId="39" borderId="70" xfId="0" applyNumberFormat="1" applyFont="1" applyFill="1" applyBorder="1" applyAlignment="1">
      <alignment horizontal="center" vertical="center" wrapText="1"/>
    </xf>
    <xf numFmtId="169" fontId="59" fillId="41" borderId="40" xfId="0" applyNumberFormat="1" applyFont="1" applyFill="1" applyBorder="1" applyAlignment="1">
      <alignment horizontal="center" vertical="center" wrapText="1"/>
    </xf>
    <xf numFmtId="169" fontId="59" fillId="41" borderId="71" xfId="0" applyNumberFormat="1" applyFont="1" applyFill="1" applyBorder="1" applyAlignment="1">
      <alignment horizontal="center" vertical="center" wrapText="1"/>
    </xf>
    <xf numFmtId="169" fontId="57" fillId="38" borderId="9" xfId="0" applyNumberFormat="1" applyFont="1" applyFill="1" applyBorder="1" applyAlignment="1">
      <alignment horizontal="center" vertical="center" wrapText="1"/>
    </xf>
    <xf numFmtId="43" fontId="33" fillId="0" borderId="6" xfId="82" applyFont="1" applyFill="1" applyBorder="1" applyAlignment="1">
      <alignment horizontal="right" vertical="center" wrapText="1"/>
    </xf>
    <xf numFmtId="43" fontId="33" fillId="38" borderId="6" xfId="82" applyFont="1" applyFill="1" applyBorder="1" applyAlignment="1">
      <alignment horizontal="right" vertical="center" wrapText="1"/>
    </xf>
    <xf numFmtId="43" fontId="33" fillId="38" borderId="2" xfId="82" applyFont="1" applyFill="1" applyBorder="1" applyAlignment="1">
      <alignment horizontal="right" vertical="center" wrapText="1"/>
    </xf>
    <xf numFmtId="43" fontId="33" fillId="38" borderId="16" xfId="82" applyFont="1" applyFill="1" applyBorder="1" applyAlignment="1">
      <alignment horizontal="right" vertical="center" wrapText="1"/>
    </xf>
    <xf numFmtId="0" fontId="62" fillId="0" borderId="14" xfId="0" applyFont="1" applyBorder="1" applyAlignment="1">
      <alignment horizontal="center" vertical="center"/>
    </xf>
    <xf numFmtId="0" fontId="62" fillId="0" borderId="15" xfId="0" applyFont="1" applyBorder="1" applyAlignment="1">
      <alignment vertical="center"/>
    </xf>
    <xf numFmtId="4" fontId="61" fillId="40" borderId="2" xfId="0" applyNumberFormat="1" applyFont="1" applyFill="1" applyBorder="1" applyAlignment="1">
      <alignment vertical="center" wrapText="1"/>
    </xf>
    <xf numFmtId="10" fontId="47" fillId="38" borderId="2" xfId="65" applyNumberFormat="1" applyFont="1" applyFill="1" applyBorder="1"/>
    <xf numFmtId="10" fontId="47" fillId="38" borderId="2" xfId="168" applyNumberFormat="1" applyFont="1" applyFill="1" applyBorder="1"/>
    <xf numFmtId="10" fontId="1" fillId="0" borderId="12" xfId="64" applyNumberFormat="1" applyFont="1" applyBorder="1"/>
    <xf numFmtId="10" fontId="47" fillId="38" borderId="72" xfId="168" applyNumberFormat="1" applyFont="1" applyFill="1" applyBorder="1"/>
    <xf numFmtId="170" fontId="48" fillId="42" borderId="2" xfId="168" applyFont="1" applyFill="1" applyBorder="1" applyAlignment="1">
      <alignment vertical="center"/>
    </xf>
    <xf numFmtId="10" fontId="48" fillId="42" borderId="2" xfId="65" applyNumberFormat="1" applyFont="1" applyFill="1" applyBorder="1" applyAlignment="1">
      <alignment vertical="center"/>
    </xf>
    <xf numFmtId="43" fontId="47" fillId="42" borderId="2" xfId="49" applyNumberFormat="1" applyFont="1" applyFill="1" applyBorder="1" applyAlignment="1">
      <alignment vertical="center"/>
    </xf>
    <xf numFmtId="10" fontId="48" fillId="38" borderId="2" xfId="49" applyNumberFormat="1" applyFont="1" applyFill="1" applyBorder="1" applyAlignment="1">
      <alignment vertical="center"/>
    </xf>
    <xf numFmtId="10" fontId="39" fillId="38" borderId="2" xfId="64" applyNumberFormat="1" applyFont="1" applyFill="1" applyBorder="1" applyAlignment="1">
      <alignment horizontal="center" vertical="center"/>
    </xf>
    <xf numFmtId="10" fontId="43" fillId="38" borderId="22" xfId="64" applyNumberFormat="1" applyFont="1" applyFill="1" applyBorder="1" applyAlignment="1">
      <alignment horizontal="center" vertical="center"/>
    </xf>
    <xf numFmtId="10" fontId="61" fillId="40" borderId="48" xfId="64" applyNumberFormat="1" applyFont="1" applyFill="1" applyBorder="1" applyAlignment="1">
      <alignment horizontal="right" vertical="center"/>
    </xf>
    <xf numFmtId="0" fontId="64" fillId="0" borderId="20" xfId="0" applyFont="1" applyBorder="1" applyAlignment="1">
      <alignment horizontal="center" vertical="center"/>
    </xf>
    <xf numFmtId="0" fontId="64" fillId="0" borderId="4" xfId="0" applyFont="1" applyBorder="1" applyAlignment="1">
      <alignment horizontal="center" vertical="center"/>
    </xf>
    <xf numFmtId="0" fontId="64" fillId="0" borderId="18" xfId="0" applyFont="1" applyBorder="1" applyAlignment="1">
      <alignment horizontal="center" vertical="center"/>
    </xf>
    <xf numFmtId="0" fontId="64" fillId="0" borderId="0" xfId="0" applyFont="1" applyAlignment="1">
      <alignment horizontal="center" vertical="center"/>
    </xf>
    <xf numFmtId="0" fontId="37" fillId="36" borderId="65" xfId="39" applyFont="1" applyFill="1" applyBorder="1" applyAlignment="1">
      <alignment horizontal="center" vertical="center"/>
    </xf>
    <xf numFmtId="0" fontId="37" fillId="36" borderId="66" xfId="39" applyFont="1" applyFill="1" applyBorder="1" applyAlignment="1">
      <alignment horizontal="center" vertical="center"/>
    </xf>
    <xf numFmtId="0" fontId="37" fillId="36" borderId="11" xfId="39" applyFont="1" applyFill="1" applyBorder="1" applyAlignment="1">
      <alignment horizontal="center" vertical="center"/>
    </xf>
    <xf numFmtId="0" fontId="37" fillId="36" borderId="7" xfId="39" applyFont="1" applyFill="1" applyBorder="1" applyAlignment="1">
      <alignment horizontal="center" vertical="center"/>
    </xf>
    <xf numFmtId="0" fontId="37" fillId="36" borderId="6" xfId="39" applyFont="1" applyFill="1" applyBorder="1" applyAlignment="1">
      <alignment horizontal="center" vertical="center"/>
    </xf>
    <xf numFmtId="0" fontId="37" fillId="36" borderId="13" xfId="39" applyFont="1" applyFill="1" applyBorder="1" applyAlignment="1">
      <alignment horizontal="center" vertical="center"/>
    </xf>
    <xf numFmtId="0" fontId="37" fillId="36" borderId="61" xfId="39" applyFont="1" applyFill="1" applyBorder="1" applyAlignment="1">
      <alignment horizontal="center" vertical="center"/>
    </xf>
    <xf numFmtId="1" fontId="33" fillId="34" borderId="60" xfId="39" applyNumberFormat="1" applyFont="1" applyFill="1" applyBorder="1" applyAlignment="1">
      <alignment horizontal="center" vertical="center" wrapText="1"/>
    </xf>
    <xf numFmtId="1" fontId="33" fillId="34" borderId="62" xfId="39" applyNumberFormat="1" applyFont="1" applyFill="1" applyBorder="1" applyAlignment="1">
      <alignment horizontal="center" vertical="center" wrapText="1"/>
    </xf>
    <xf numFmtId="4" fontId="33" fillId="34" borderId="8" xfId="39" applyNumberFormat="1" applyFont="1" applyFill="1" applyBorder="1" applyAlignment="1">
      <alignment horizontal="left" vertical="center" wrapText="1" indent="1"/>
    </xf>
    <xf numFmtId="4" fontId="33" fillId="34" borderId="9" xfId="39" applyNumberFormat="1" applyFont="1" applyFill="1" applyBorder="1" applyAlignment="1">
      <alignment horizontal="left" vertical="center" wrapText="1" indent="1"/>
    </xf>
    <xf numFmtId="0" fontId="58" fillId="34" borderId="4" xfId="0" applyFont="1" applyFill="1" applyBorder="1" applyAlignment="1">
      <alignment horizontal="center"/>
    </xf>
    <xf numFmtId="0" fontId="37" fillId="36" borderId="26" xfId="39" applyFont="1" applyFill="1" applyBorder="1" applyAlignment="1">
      <alignment horizontal="center" vertical="center"/>
    </xf>
    <xf numFmtId="0" fontId="37" fillId="36" borderId="19" xfId="39" applyFont="1" applyFill="1" applyBorder="1" applyAlignment="1">
      <alignment horizontal="center" vertical="center"/>
    </xf>
    <xf numFmtId="0" fontId="37" fillId="36" borderId="23" xfId="39" applyFont="1" applyFill="1" applyBorder="1" applyAlignment="1">
      <alignment horizontal="center" vertical="center"/>
    </xf>
    <xf numFmtId="0" fontId="7" fillId="0" borderId="17" xfId="49" applyFont="1" applyBorder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7" fillId="0" borderId="12" xfId="49" applyFont="1" applyBorder="1" applyAlignment="1">
      <alignment horizontal="left" vertical="center" wrapText="1"/>
    </xf>
    <xf numFmtId="0" fontId="5" fillId="0" borderId="24" xfId="49" applyFont="1" applyBorder="1" applyAlignment="1">
      <alignment horizontal="left" vertical="center" wrapText="1"/>
    </xf>
    <xf numFmtId="0" fontId="5" fillId="34" borderId="0" xfId="49" applyFont="1" applyFill="1" applyAlignment="1">
      <alignment horizontal="left" vertical="center" wrapText="1"/>
    </xf>
    <xf numFmtId="0" fontId="1" fillId="0" borderId="0" xfId="49" applyAlignment="1">
      <alignment horizontal="center" vertical="center"/>
    </xf>
    <xf numFmtId="0" fontId="46" fillId="0" borderId="0" xfId="49" applyFont="1" applyAlignment="1">
      <alignment horizontal="center" vertical="justify"/>
    </xf>
    <xf numFmtId="0" fontId="50" fillId="34" borderId="0" xfId="49" applyFont="1" applyFill="1" applyAlignment="1">
      <alignment horizontal="center" vertical="center" wrapText="1"/>
    </xf>
    <xf numFmtId="0" fontId="39" fillId="34" borderId="28" xfId="0" applyFont="1" applyFill="1" applyBorder="1" applyAlignment="1">
      <alignment horizontal="center" vertical="center" wrapText="1"/>
    </xf>
    <xf numFmtId="0" fontId="39" fillId="34" borderId="27" xfId="0" applyFont="1" applyFill="1" applyBorder="1" applyAlignment="1">
      <alignment horizontal="center" vertical="center" wrapText="1"/>
    </xf>
    <xf numFmtId="0" fontId="39" fillId="34" borderId="29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4" fillId="34" borderId="11" xfId="0" applyFont="1" applyFill="1" applyBorder="1" applyAlignment="1">
      <alignment horizontal="left" vertical="center" wrapText="1"/>
    </xf>
    <xf numFmtId="0" fontId="34" fillId="34" borderId="7" xfId="0" applyFont="1" applyFill="1" applyBorder="1" applyAlignment="1">
      <alignment horizontal="left" vertical="center" wrapText="1"/>
    </xf>
    <xf numFmtId="0" fontId="40" fillId="34" borderId="17" xfId="0" applyFont="1" applyFill="1" applyBorder="1" applyAlignment="1">
      <alignment horizontal="left" vertical="center" wrapText="1"/>
    </xf>
    <xf numFmtId="0" fontId="40" fillId="34" borderId="0" xfId="0" applyFont="1" applyFill="1" applyAlignment="1">
      <alignment horizontal="left" vertical="center" wrapText="1"/>
    </xf>
    <xf numFmtId="0" fontId="40" fillId="34" borderId="12" xfId="0" applyFont="1" applyFill="1" applyBorder="1" applyAlignment="1">
      <alignment horizontal="left" vertical="center" wrapText="1"/>
    </xf>
    <xf numFmtId="0" fontId="40" fillId="34" borderId="23" xfId="0" applyFont="1" applyFill="1" applyBorder="1" applyAlignment="1">
      <alignment horizontal="left" vertical="center" wrapText="1"/>
    </xf>
    <xf numFmtId="0" fontId="40" fillId="34" borderId="26" xfId="0" applyFont="1" applyFill="1" applyBorder="1" applyAlignment="1">
      <alignment horizontal="left" vertical="center" wrapText="1"/>
    </xf>
    <xf numFmtId="0" fontId="40" fillId="34" borderId="19" xfId="0" applyFont="1" applyFill="1" applyBorder="1" applyAlignment="1">
      <alignment horizontal="left" vertical="center" wrapText="1"/>
    </xf>
    <xf numFmtId="0" fontId="34" fillId="34" borderId="11" xfId="0" applyFont="1" applyFill="1" applyBorder="1" applyAlignment="1">
      <alignment horizontal="left" vertical="center"/>
    </xf>
    <xf numFmtId="0" fontId="34" fillId="34" borderId="7" xfId="0" applyFont="1" applyFill="1" applyBorder="1" applyAlignment="1">
      <alignment horizontal="left" vertical="center"/>
    </xf>
  </cellXfs>
  <cellStyles count="233">
    <cellStyle name="20% - Ênfase1" xfId="1" builtinId="30" customBuiltin="1"/>
    <cellStyle name="20% - Ênfase1 2" xfId="98" xr:uid="{00000000-0005-0000-0000-000001000000}"/>
    <cellStyle name="20% - Ênfase1 3" xfId="99" xr:uid="{00000000-0005-0000-0000-000002000000}"/>
    <cellStyle name="20% - Ênfase2" xfId="2" builtinId="34" customBuiltin="1"/>
    <cellStyle name="20% - Ênfase2 2" xfId="100" xr:uid="{00000000-0005-0000-0000-000004000000}"/>
    <cellStyle name="20% - Ênfase2 3" xfId="101" xr:uid="{00000000-0005-0000-0000-000005000000}"/>
    <cellStyle name="20% - Ênfase3" xfId="3" builtinId="38" customBuiltin="1"/>
    <cellStyle name="20% - Ênfase3 2" xfId="102" xr:uid="{00000000-0005-0000-0000-000007000000}"/>
    <cellStyle name="20% - Ênfase3 3" xfId="103" xr:uid="{00000000-0005-0000-0000-000008000000}"/>
    <cellStyle name="20% - Ênfase4" xfId="4" builtinId="42" customBuiltin="1"/>
    <cellStyle name="20% - Ênfase4 2" xfId="104" xr:uid="{00000000-0005-0000-0000-00000A000000}"/>
    <cellStyle name="20% - Ênfase4 3" xfId="105" xr:uid="{00000000-0005-0000-0000-00000B000000}"/>
    <cellStyle name="20% - Ênfase5" xfId="5" builtinId="46" customBuiltin="1"/>
    <cellStyle name="20% - Ênfase5 2" xfId="106" xr:uid="{00000000-0005-0000-0000-00000D000000}"/>
    <cellStyle name="20% - Ênfase5 3" xfId="107" xr:uid="{00000000-0005-0000-0000-00000E000000}"/>
    <cellStyle name="20% - Ênfase6" xfId="6" builtinId="50" customBuiltin="1"/>
    <cellStyle name="20% - Ênfase6 2" xfId="108" xr:uid="{00000000-0005-0000-0000-000010000000}"/>
    <cellStyle name="20% - Ênfase6 3" xfId="109" xr:uid="{00000000-0005-0000-0000-000011000000}"/>
    <cellStyle name="40% - Ênfase1" xfId="7" builtinId="31" customBuiltin="1"/>
    <cellStyle name="40% - Ênfase1 2" xfId="110" xr:uid="{00000000-0005-0000-0000-000013000000}"/>
    <cellStyle name="40% - Ênfase1 3" xfId="111" xr:uid="{00000000-0005-0000-0000-000014000000}"/>
    <cellStyle name="40% - Ênfase2" xfId="8" builtinId="35" customBuiltin="1"/>
    <cellStyle name="40% - Ênfase2 2" xfId="112" xr:uid="{00000000-0005-0000-0000-000016000000}"/>
    <cellStyle name="40% - Ênfase2 3" xfId="113" xr:uid="{00000000-0005-0000-0000-000017000000}"/>
    <cellStyle name="40% - Ênfase3" xfId="9" builtinId="39" customBuiltin="1"/>
    <cellStyle name="40% - Ênfase3 2" xfId="114" xr:uid="{00000000-0005-0000-0000-000019000000}"/>
    <cellStyle name="40% - Ênfase3 3" xfId="115" xr:uid="{00000000-0005-0000-0000-00001A000000}"/>
    <cellStyle name="40% - Ênfase4" xfId="10" builtinId="43" customBuiltin="1"/>
    <cellStyle name="40% - Ênfase4 2" xfId="116" xr:uid="{00000000-0005-0000-0000-00001C000000}"/>
    <cellStyle name="40% - Ênfase4 3" xfId="117" xr:uid="{00000000-0005-0000-0000-00001D000000}"/>
    <cellStyle name="40% - Ênfase5" xfId="11" builtinId="47" customBuiltin="1"/>
    <cellStyle name="40% - Ênfase5 2" xfId="118" xr:uid="{00000000-0005-0000-0000-00001F000000}"/>
    <cellStyle name="40% - Ênfase5 3" xfId="119" xr:uid="{00000000-0005-0000-0000-000020000000}"/>
    <cellStyle name="40% - Ênfase6" xfId="12" builtinId="51" customBuiltin="1"/>
    <cellStyle name="40% - Ênfase6 2" xfId="120" xr:uid="{00000000-0005-0000-0000-000022000000}"/>
    <cellStyle name="40% - Ênfase6 3" xfId="121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6000000}"/>
    <cellStyle name="Moeda" xfId="32" builtinId="4"/>
    <cellStyle name="Moeda 10" xfId="33" xr:uid="{00000000-0005-0000-0000-000039000000}"/>
    <cellStyle name="Moeda 10 2" xfId="145" xr:uid="{00000000-0005-0000-0000-00003A000000}"/>
    <cellStyle name="Moeda 10 2 2" xfId="174" xr:uid="{00000000-0005-0000-0000-00003B000000}"/>
    <cellStyle name="Moeda 10 3" xfId="173" xr:uid="{00000000-0005-0000-0000-00003C000000}"/>
    <cellStyle name="Moeda 2" xfId="34" xr:uid="{00000000-0005-0000-0000-00003D000000}"/>
    <cellStyle name="Moeda 2 2" xfId="35" xr:uid="{00000000-0005-0000-0000-00003E000000}"/>
    <cellStyle name="Moeda 2 2 2" xfId="147" xr:uid="{00000000-0005-0000-0000-00003F000000}"/>
    <cellStyle name="Moeda 2 2 2 2" xfId="177" xr:uid="{00000000-0005-0000-0000-000040000000}"/>
    <cellStyle name="Moeda 2 2 3" xfId="176" xr:uid="{00000000-0005-0000-0000-000041000000}"/>
    <cellStyle name="Moeda 2 3" xfId="36" xr:uid="{00000000-0005-0000-0000-000042000000}"/>
    <cellStyle name="Moeda 2 3 2" xfId="148" xr:uid="{00000000-0005-0000-0000-000043000000}"/>
    <cellStyle name="Moeda 2 3 2 2" xfId="179" xr:uid="{00000000-0005-0000-0000-000044000000}"/>
    <cellStyle name="Moeda 2 3 3" xfId="178" xr:uid="{00000000-0005-0000-0000-000045000000}"/>
    <cellStyle name="Moeda 2 4" xfId="146" xr:uid="{00000000-0005-0000-0000-000046000000}"/>
    <cellStyle name="Moeda 2 4 2" xfId="180" xr:uid="{00000000-0005-0000-0000-000047000000}"/>
    <cellStyle name="Moeda 2 5" xfId="175" xr:uid="{00000000-0005-0000-0000-000048000000}"/>
    <cellStyle name="Moeda 3" xfId="37" xr:uid="{00000000-0005-0000-0000-000049000000}"/>
    <cellStyle name="Moeda 3 2" xfId="122" xr:uid="{00000000-0005-0000-0000-00004A000000}"/>
    <cellStyle name="Moeda 3 2 2" xfId="163" xr:uid="{00000000-0005-0000-0000-00004B000000}"/>
    <cellStyle name="Moeda 3 2 2 2" xfId="183" xr:uid="{00000000-0005-0000-0000-00004C000000}"/>
    <cellStyle name="Moeda 3 2 3" xfId="182" xr:uid="{00000000-0005-0000-0000-00004D000000}"/>
    <cellStyle name="Moeda 3 3" xfId="149" xr:uid="{00000000-0005-0000-0000-00004E000000}"/>
    <cellStyle name="Moeda 3 3 2" xfId="184" xr:uid="{00000000-0005-0000-0000-00004F000000}"/>
    <cellStyle name="Moeda 3 4" xfId="181" xr:uid="{00000000-0005-0000-0000-000050000000}"/>
    <cellStyle name="Moeda 4" xfId="123" xr:uid="{00000000-0005-0000-0000-000051000000}"/>
    <cellStyle name="Moeda 4 2" xfId="164" xr:uid="{00000000-0005-0000-0000-000052000000}"/>
    <cellStyle name="Moeda 4 2 2" xfId="186" xr:uid="{00000000-0005-0000-0000-000053000000}"/>
    <cellStyle name="Moeda 4 3" xfId="185" xr:uid="{00000000-0005-0000-0000-000054000000}"/>
    <cellStyle name="Moeda 5" xfId="172" xr:uid="{00000000-0005-0000-0000-000055000000}"/>
    <cellStyle name="Neutro" xfId="38" builtinId="28" customBuiltin="1"/>
    <cellStyle name="Normal" xfId="0" builtinId="0"/>
    <cellStyle name="Normal 10" xfId="124" xr:uid="{00000000-0005-0000-0000-000058000000}"/>
    <cellStyle name="Normal 11" xfId="39" xr:uid="{00000000-0005-0000-0000-000059000000}"/>
    <cellStyle name="Normal 12" xfId="125" xr:uid="{00000000-0005-0000-0000-00005A000000}"/>
    <cellStyle name="Normal 13" xfId="126" xr:uid="{00000000-0005-0000-0000-00005B000000}"/>
    <cellStyle name="Normal 14" xfId="169" xr:uid="{00000000-0005-0000-0000-00005C000000}"/>
    <cellStyle name="Normal 14 2" xfId="187" xr:uid="{00000000-0005-0000-0000-00005D000000}"/>
    <cellStyle name="Normal 15" xfId="170" xr:uid="{00000000-0005-0000-0000-00005E000000}"/>
    <cellStyle name="Normal 15 2" xfId="230" xr:uid="{00000000-0005-0000-0000-00005F000000}"/>
    <cellStyle name="Normal 15 3" xfId="227" xr:uid="{00000000-0005-0000-0000-000060000000}"/>
    <cellStyle name="Normal 16" xfId="171" xr:uid="{00000000-0005-0000-0000-000061000000}"/>
    <cellStyle name="Normal 16 2" xfId="228" xr:uid="{00000000-0005-0000-0000-000062000000}"/>
    <cellStyle name="Normal 17" xfId="192" xr:uid="{00000000-0005-0000-0000-000063000000}"/>
    <cellStyle name="Normal 17 2" xfId="229" xr:uid="{00000000-0005-0000-0000-000064000000}"/>
    <cellStyle name="Normal 18" xfId="231" xr:uid="{00000000-0005-0000-0000-000065000000}"/>
    <cellStyle name="Normal 2" xfId="40" xr:uid="{00000000-0005-0000-0000-000066000000}"/>
    <cellStyle name="Normal 2 2" xfId="41" xr:uid="{00000000-0005-0000-0000-000067000000}"/>
    <cellStyle name="Normal 2 2 2" xfId="42" xr:uid="{00000000-0005-0000-0000-000068000000}"/>
    <cellStyle name="Normal 2 3" xfId="43" xr:uid="{00000000-0005-0000-0000-000069000000}"/>
    <cellStyle name="Normal 2 4" xfId="44" xr:uid="{00000000-0005-0000-0000-00006A000000}"/>
    <cellStyle name="Normal 235" xfId="45" xr:uid="{00000000-0005-0000-0000-00006B000000}"/>
    <cellStyle name="Normal 236" xfId="46" xr:uid="{00000000-0005-0000-0000-00006C000000}"/>
    <cellStyle name="Normal 237" xfId="47" xr:uid="{00000000-0005-0000-0000-00006D000000}"/>
    <cellStyle name="Normal 3" xfId="48" xr:uid="{00000000-0005-0000-0000-00006E000000}"/>
    <cellStyle name="Normal 3 2" xfId="49" xr:uid="{00000000-0005-0000-0000-00006F000000}"/>
    <cellStyle name="Normal 4" xfId="50" xr:uid="{00000000-0005-0000-0000-000070000000}"/>
    <cellStyle name="Normal 4 2" xfId="51" xr:uid="{00000000-0005-0000-0000-000071000000}"/>
    <cellStyle name="Normal 4 3" xfId="127" xr:uid="{00000000-0005-0000-0000-000072000000}"/>
    <cellStyle name="Normal 5" xfId="52" xr:uid="{00000000-0005-0000-0000-000073000000}"/>
    <cellStyle name="Normal 5 2" xfId="53" xr:uid="{00000000-0005-0000-0000-000074000000}"/>
    <cellStyle name="Normal 5 2 2" xfId="128" xr:uid="{00000000-0005-0000-0000-000075000000}"/>
    <cellStyle name="Normal 5 2 3" xfId="129" xr:uid="{00000000-0005-0000-0000-000076000000}"/>
    <cellStyle name="Normal 5 3" xfId="54" xr:uid="{00000000-0005-0000-0000-000077000000}"/>
    <cellStyle name="Normal 5 4" xfId="55" xr:uid="{00000000-0005-0000-0000-000078000000}"/>
    <cellStyle name="Normal 5 5" xfId="130" xr:uid="{00000000-0005-0000-0000-000079000000}"/>
    <cellStyle name="Normal 6" xfId="56" xr:uid="{00000000-0005-0000-0000-00007A000000}"/>
    <cellStyle name="Normal 6 2" xfId="57" xr:uid="{00000000-0005-0000-0000-00007B000000}"/>
    <cellStyle name="Normal 6 3" xfId="131" xr:uid="{00000000-0005-0000-0000-00007C000000}"/>
    <cellStyle name="Normal 7" xfId="58" xr:uid="{00000000-0005-0000-0000-00007D000000}"/>
    <cellStyle name="Normal 7 2" xfId="59" xr:uid="{00000000-0005-0000-0000-00007E000000}"/>
    <cellStyle name="Normal 7 3" xfId="132" xr:uid="{00000000-0005-0000-0000-00007F000000}"/>
    <cellStyle name="Normal 8" xfId="60" xr:uid="{00000000-0005-0000-0000-000080000000}"/>
    <cellStyle name="Normal 9" xfId="61" xr:uid="{00000000-0005-0000-0000-000081000000}"/>
    <cellStyle name="Normal_Planilha de Preços Unitarios BR-487-PR P_Camargo" xfId="62" xr:uid="{00000000-0005-0000-0000-000082000000}"/>
    <cellStyle name="Nota" xfId="63" builtinId="10" customBuiltin="1"/>
    <cellStyle name="Nota 2" xfId="133" xr:uid="{00000000-0005-0000-0000-000084000000}"/>
    <cellStyle name="Nota 3" xfId="134" xr:uid="{00000000-0005-0000-0000-000085000000}"/>
    <cellStyle name="Porcentagem" xfId="64" builtinId="5"/>
    <cellStyle name="Porcentagem 2" xfId="65" xr:uid="{00000000-0005-0000-0000-000087000000}"/>
    <cellStyle name="Porcentagem 3" xfId="66" xr:uid="{00000000-0005-0000-0000-000088000000}"/>
    <cellStyle name="Porcentagem 3 2" xfId="67" xr:uid="{00000000-0005-0000-0000-000089000000}"/>
    <cellStyle name="Porcentagem 4" xfId="135" xr:uid="{00000000-0005-0000-0000-00008A000000}"/>
    <cellStyle name="Porcentagem 4 2" xfId="68" xr:uid="{00000000-0005-0000-0000-00008B000000}"/>
    <cellStyle name="Porcentagem 5" xfId="136" xr:uid="{00000000-0005-0000-0000-00008C000000}"/>
    <cellStyle name="Ruim" xfId="31" builtinId="27" customBuiltin="1"/>
    <cellStyle name="Saída" xfId="69" builtinId="21" customBuiltin="1"/>
    <cellStyle name="Separador de milhares 2 2" xfId="137" xr:uid="{00000000-0005-0000-0000-00008E000000}"/>
    <cellStyle name="Separador de milhares 2 2 2" xfId="167" xr:uid="{00000000-0005-0000-0000-00008F000000}"/>
    <cellStyle name="Separador de milhares 2 2 2 2" xfId="188" xr:uid="{00000000-0005-0000-0000-000090000000}"/>
    <cellStyle name="Separador de milhares 3" xfId="70" xr:uid="{00000000-0005-0000-0000-000091000000}"/>
    <cellStyle name="Separador de milhares 3 2" xfId="150" xr:uid="{00000000-0005-0000-0000-000092000000}"/>
    <cellStyle name="Separador de milhares 3 2 2" xfId="189" xr:uid="{00000000-0005-0000-0000-000093000000}"/>
    <cellStyle name="Separador de milhares 4" xfId="71" xr:uid="{00000000-0005-0000-0000-000094000000}"/>
    <cellStyle name="Separador de milhares 4 2" xfId="72" xr:uid="{00000000-0005-0000-0000-000095000000}"/>
    <cellStyle name="Separador de milhares 4 2 2" xfId="73" xr:uid="{00000000-0005-0000-0000-000096000000}"/>
    <cellStyle name="Separador de milhares 4 2 3" xfId="152" xr:uid="{00000000-0005-0000-0000-000097000000}"/>
    <cellStyle name="Separador de milhares 4 2 3 2" xfId="190" xr:uid="{00000000-0005-0000-0000-000098000000}"/>
    <cellStyle name="Separador de milhares 4 3" xfId="151" xr:uid="{00000000-0005-0000-0000-000099000000}"/>
    <cellStyle name="Separador de milhares 4 3 2" xfId="191" xr:uid="{00000000-0005-0000-0000-00009A000000}"/>
    <cellStyle name="Texto de Aviso" xfId="74" builtinId="11" customBuiltin="1"/>
    <cellStyle name="Texto Explicativo" xfId="75" builtinId="53" customBuiltin="1"/>
    <cellStyle name="Título 1" xfId="76" builtinId="16" customBuiltin="1"/>
    <cellStyle name="Título 2" xfId="77" builtinId="17" customBuiltin="1"/>
    <cellStyle name="Título 3" xfId="78" builtinId="18" customBuiltin="1"/>
    <cellStyle name="Título 4" xfId="79" builtinId="19" customBuiltin="1"/>
    <cellStyle name="Título 5" xfId="80" xr:uid="{00000000-0005-0000-0000-0000A1000000}"/>
    <cellStyle name="Total" xfId="81" builtinId="25" customBuiltin="1"/>
    <cellStyle name="Vírgula" xfId="82" builtinId="3"/>
    <cellStyle name="Vírgula 10" xfId="140" xr:uid="{00000000-0005-0000-0000-0000A4000000}"/>
    <cellStyle name="Vírgula 10 2" xfId="194" xr:uid="{00000000-0005-0000-0000-0000A5000000}"/>
    <cellStyle name="Vírgula 11" xfId="193" xr:uid="{00000000-0005-0000-0000-0000A6000000}"/>
    <cellStyle name="Vírgula 2" xfId="83" xr:uid="{00000000-0005-0000-0000-0000A7000000}"/>
    <cellStyle name="Vírgula 2 2" xfId="84" xr:uid="{00000000-0005-0000-0000-0000A8000000}"/>
    <cellStyle name="Vírgula 2 2 2" xfId="85" xr:uid="{00000000-0005-0000-0000-0000A9000000}"/>
    <cellStyle name="Vírgula 2 2 2 2" xfId="154" xr:uid="{00000000-0005-0000-0000-0000AA000000}"/>
    <cellStyle name="Vírgula 2 2 2 2 2" xfId="198" xr:uid="{00000000-0005-0000-0000-0000AB000000}"/>
    <cellStyle name="Vírgula 2 2 2 3" xfId="197" xr:uid="{00000000-0005-0000-0000-0000AC000000}"/>
    <cellStyle name="Vírgula 2 2 3" xfId="153" xr:uid="{00000000-0005-0000-0000-0000AD000000}"/>
    <cellStyle name="Vírgula 2 2 3 2" xfId="199" xr:uid="{00000000-0005-0000-0000-0000AE000000}"/>
    <cellStyle name="Vírgula 2 2 4" xfId="196" xr:uid="{00000000-0005-0000-0000-0000AF000000}"/>
    <cellStyle name="Vírgula 2 3" xfId="86" xr:uid="{00000000-0005-0000-0000-0000B0000000}"/>
    <cellStyle name="Vírgula 2 3 2" xfId="155" xr:uid="{00000000-0005-0000-0000-0000B1000000}"/>
    <cellStyle name="Vírgula 2 3 2 2" xfId="201" xr:uid="{00000000-0005-0000-0000-0000B2000000}"/>
    <cellStyle name="Vírgula 2 3 3" xfId="200" xr:uid="{00000000-0005-0000-0000-0000B3000000}"/>
    <cellStyle name="Vírgula 2 4" xfId="87" xr:uid="{00000000-0005-0000-0000-0000B4000000}"/>
    <cellStyle name="Vírgula 2 4 2" xfId="156" xr:uid="{00000000-0005-0000-0000-0000B5000000}"/>
    <cellStyle name="Vírgula 2 4 2 2" xfId="203" xr:uid="{00000000-0005-0000-0000-0000B6000000}"/>
    <cellStyle name="Vírgula 2 4 3" xfId="202" xr:uid="{00000000-0005-0000-0000-0000B7000000}"/>
    <cellStyle name="Vírgula 2 5" xfId="144" xr:uid="{00000000-0005-0000-0000-0000B8000000}"/>
    <cellStyle name="Vírgula 2 5 2" xfId="204" xr:uid="{00000000-0005-0000-0000-0000B9000000}"/>
    <cellStyle name="Vírgula 2 6" xfId="168" xr:uid="{00000000-0005-0000-0000-0000BA000000}"/>
    <cellStyle name="Vírgula 2 7" xfId="195" xr:uid="{00000000-0005-0000-0000-0000BB000000}"/>
    <cellStyle name="Vírgula 2 8" xfId="232" xr:uid="{00000000-0005-0000-0000-0000BC000000}"/>
    <cellStyle name="Vírgula 3" xfId="88" xr:uid="{00000000-0005-0000-0000-0000BD000000}"/>
    <cellStyle name="Vírgula 3 2" xfId="89" xr:uid="{00000000-0005-0000-0000-0000BE000000}"/>
    <cellStyle name="Vírgula 3 2 2" xfId="141" xr:uid="{00000000-0005-0000-0000-0000BF000000}"/>
    <cellStyle name="Vírgula 3 2 2 2" xfId="207" xr:uid="{00000000-0005-0000-0000-0000C0000000}"/>
    <cellStyle name="Vírgula 3 2 3" xfId="206" xr:uid="{00000000-0005-0000-0000-0000C1000000}"/>
    <cellStyle name="Vírgula 3 3" xfId="90" xr:uid="{00000000-0005-0000-0000-0000C2000000}"/>
    <cellStyle name="Vírgula 3 3 2" xfId="158" xr:uid="{00000000-0005-0000-0000-0000C3000000}"/>
    <cellStyle name="Vírgula 3 3 2 2" xfId="209" xr:uid="{00000000-0005-0000-0000-0000C4000000}"/>
    <cellStyle name="Vírgula 3 3 3" xfId="208" xr:uid="{00000000-0005-0000-0000-0000C5000000}"/>
    <cellStyle name="Vírgula 3 4" xfId="157" xr:uid="{00000000-0005-0000-0000-0000C6000000}"/>
    <cellStyle name="Vírgula 3 4 2" xfId="210" xr:uid="{00000000-0005-0000-0000-0000C7000000}"/>
    <cellStyle name="Vírgula 3 5" xfId="205" xr:uid="{00000000-0005-0000-0000-0000C8000000}"/>
    <cellStyle name="Vírgula 4" xfId="91" xr:uid="{00000000-0005-0000-0000-0000C9000000}"/>
    <cellStyle name="Vírgula 4 2" xfId="92" xr:uid="{00000000-0005-0000-0000-0000CA000000}"/>
    <cellStyle name="Vírgula 4 2 2" xfId="159" xr:uid="{00000000-0005-0000-0000-0000CB000000}"/>
    <cellStyle name="Vírgula 4 2 2 2" xfId="212" xr:uid="{00000000-0005-0000-0000-0000CC000000}"/>
    <cellStyle name="Vírgula 4 2 3" xfId="211" xr:uid="{00000000-0005-0000-0000-0000CD000000}"/>
    <cellStyle name="Vírgula 4 3" xfId="93" xr:uid="{00000000-0005-0000-0000-0000CE000000}"/>
    <cellStyle name="Vírgula 4 3 2" xfId="160" xr:uid="{00000000-0005-0000-0000-0000CF000000}"/>
    <cellStyle name="Vírgula 4 3 2 2" xfId="214" xr:uid="{00000000-0005-0000-0000-0000D0000000}"/>
    <cellStyle name="Vírgula 4 3 3" xfId="213" xr:uid="{00000000-0005-0000-0000-0000D1000000}"/>
    <cellStyle name="Vírgula 5" xfId="94" xr:uid="{00000000-0005-0000-0000-0000D2000000}"/>
    <cellStyle name="Vírgula 5 2" xfId="95" xr:uid="{00000000-0005-0000-0000-0000D3000000}"/>
    <cellStyle name="Vírgula 5 2 2" xfId="162" xr:uid="{00000000-0005-0000-0000-0000D4000000}"/>
    <cellStyle name="Vírgula 5 2 2 2" xfId="217" xr:uid="{00000000-0005-0000-0000-0000D5000000}"/>
    <cellStyle name="Vírgula 5 2 3" xfId="216" xr:uid="{00000000-0005-0000-0000-0000D6000000}"/>
    <cellStyle name="Vírgula 5 3" xfId="161" xr:uid="{00000000-0005-0000-0000-0000D7000000}"/>
    <cellStyle name="Vírgula 5 3 2" xfId="218" xr:uid="{00000000-0005-0000-0000-0000D8000000}"/>
    <cellStyle name="Vírgula 5 4" xfId="215" xr:uid="{00000000-0005-0000-0000-0000D9000000}"/>
    <cellStyle name="Vírgula 6" xfId="96" xr:uid="{00000000-0005-0000-0000-0000DA000000}"/>
    <cellStyle name="Vírgula 6 2" xfId="142" xr:uid="{00000000-0005-0000-0000-0000DB000000}"/>
    <cellStyle name="Vírgula 6 2 2" xfId="220" xr:uid="{00000000-0005-0000-0000-0000DC000000}"/>
    <cellStyle name="Vírgula 6 3" xfId="219" xr:uid="{00000000-0005-0000-0000-0000DD000000}"/>
    <cellStyle name="Vírgula 7" xfId="97" xr:uid="{00000000-0005-0000-0000-0000DE000000}"/>
    <cellStyle name="Vírgula 7 2" xfId="143" xr:uid="{00000000-0005-0000-0000-0000DF000000}"/>
    <cellStyle name="Vírgula 7 2 2" xfId="222" xr:uid="{00000000-0005-0000-0000-0000E0000000}"/>
    <cellStyle name="Vírgula 7 3" xfId="221" xr:uid="{00000000-0005-0000-0000-0000E1000000}"/>
    <cellStyle name="Vírgula 8" xfId="138" xr:uid="{00000000-0005-0000-0000-0000E2000000}"/>
    <cellStyle name="Vírgula 8 2" xfId="165" xr:uid="{00000000-0005-0000-0000-0000E3000000}"/>
    <cellStyle name="Vírgula 8 2 2" xfId="224" xr:uid="{00000000-0005-0000-0000-0000E4000000}"/>
    <cellStyle name="Vírgula 8 3" xfId="223" xr:uid="{00000000-0005-0000-0000-0000E5000000}"/>
    <cellStyle name="Vírgula 9" xfId="139" xr:uid="{00000000-0005-0000-0000-0000E6000000}"/>
    <cellStyle name="Vírgula 9 2" xfId="166" xr:uid="{00000000-0005-0000-0000-0000E7000000}"/>
    <cellStyle name="Vírgula 9 2 2" xfId="226" xr:uid="{00000000-0005-0000-0000-0000E8000000}"/>
    <cellStyle name="Vírgula 9 3" xfId="225" xr:uid="{00000000-0005-0000-0000-0000E9000000}"/>
  </cellStyles>
  <dxfs count="188">
    <dxf>
      <fill>
        <patternFill>
          <bgColor theme="2" tint="-9.9948118533890809E-2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87"/>
      <tableStyleElement type="pageFieldLabels" dxfId="186"/>
    </tableStyle>
    <tableStyle name="PivotStyleLight16 2" table="0" count="12" xr9:uid="{00000000-0011-0000-FFFF-FFFF01000000}">
      <tableStyleElement type="wholeTable" dxfId="185"/>
      <tableStyleElement type="headerRow" dxfId="184"/>
      <tableStyleElement type="totalRow" dxfId="183"/>
      <tableStyleElement type="firstRowStripe" dxfId="182"/>
      <tableStyleElement type="firstColumnStripe" dxfId="181"/>
      <tableStyleElement type="firstSubtotalColumn" dxfId="180"/>
      <tableStyleElement type="firstSubtotalRow" dxfId="179"/>
      <tableStyleElement type="secondSubtotalRow" dxfId="178"/>
      <tableStyleElement type="firstRowSubheading" dxfId="177"/>
      <tableStyleElement type="secondRowSubheading" dxfId="176"/>
      <tableStyleElement type="pageFieldLabels" dxfId="175"/>
      <tableStyleElement type="pageFieldValues" dxfId="174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6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2593352</xdr:colOff>
      <xdr:row>47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315700"/>
          <a:ext cx="3105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O434"/>
  <sheetViews>
    <sheetView showGridLines="0" tabSelected="1" view="pageBreakPreview" topLeftCell="A2" zoomScaleNormal="100" zoomScaleSheetLayoutView="100" workbookViewId="0">
      <selection activeCell="F7" sqref="F7"/>
    </sheetView>
  </sheetViews>
  <sheetFormatPr defaultColWidth="9.109375" defaultRowHeight="14.4" x14ac:dyDescent="0.3"/>
  <cols>
    <col min="1" max="1" width="9.88671875" style="5" customWidth="1"/>
    <col min="2" max="2" width="61.109375" style="5" customWidth="1"/>
    <col min="3" max="3" width="12.33203125" style="5" customWidth="1"/>
    <col min="4" max="10" width="14.33203125" style="1" customWidth="1"/>
    <col min="11" max="11" width="14.33203125" style="22" hidden="1" customWidth="1"/>
    <col min="12" max="12" width="14.44140625" style="5" customWidth="1"/>
    <col min="13" max="13" width="9.109375" style="5" customWidth="1"/>
    <col min="14" max="14" width="14.5546875" style="5" customWidth="1"/>
    <col min="15" max="17" width="9.109375" style="5" customWidth="1"/>
    <col min="18" max="20" width="12.5546875" style="5" customWidth="1"/>
    <col min="21" max="30" width="9.109375" style="5" customWidth="1"/>
    <col min="31" max="16384" width="9.109375" style="5"/>
  </cols>
  <sheetData>
    <row r="1" spans="1:15" ht="26.25" customHeight="1" x14ac:dyDescent="0.3">
      <c r="A1" s="250" t="s">
        <v>464</v>
      </c>
      <c r="B1" s="251"/>
      <c r="C1" s="251"/>
      <c r="D1" s="251"/>
      <c r="E1" s="251"/>
      <c r="F1" s="251"/>
      <c r="G1" s="251"/>
      <c r="H1" s="251"/>
      <c r="I1" s="251"/>
      <c r="J1" s="251"/>
      <c r="K1" s="237"/>
    </row>
    <row r="2" spans="1:15" ht="26.25" customHeight="1" x14ac:dyDescent="0.3">
      <c r="A2" s="252" t="s">
        <v>465</v>
      </c>
      <c r="B2" s="253"/>
      <c r="C2" s="253"/>
      <c r="D2" s="253"/>
      <c r="E2" s="253"/>
      <c r="F2" s="253"/>
      <c r="G2" s="253"/>
      <c r="H2" s="253"/>
      <c r="I2" s="253"/>
      <c r="J2" s="253"/>
      <c r="K2" s="236"/>
    </row>
    <row r="3" spans="1:15" s="140" customFormat="1" ht="31.2" customHeight="1" thickBot="1" x14ac:dyDescent="0.35">
      <c r="A3" s="252" t="s">
        <v>466</v>
      </c>
      <c r="B3" s="253"/>
      <c r="C3" s="253"/>
      <c r="D3" s="253"/>
      <c r="E3" s="253"/>
      <c r="F3" s="253"/>
      <c r="G3" s="253"/>
      <c r="H3" s="253"/>
      <c r="I3" s="253"/>
      <c r="J3" s="253"/>
      <c r="K3" s="198"/>
    </row>
    <row r="4" spans="1:15" s="21" customFormat="1" ht="50.1" customHeight="1" x14ac:dyDescent="0.3">
      <c r="A4" s="199" t="s">
        <v>14</v>
      </c>
      <c r="B4" s="200" t="s">
        <v>0</v>
      </c>
      <c r="C4" s="200" t="s">
        <v>24</v>
      </c>
      <c r="D4" s="201" t="s">
        <v>15</v>
      </c>
      <c r="E4" s="201" t="s">
        <v>83</v>
      </c>
      <c r="F4" s="227" t="s">
        <v>459</v>
      </c>
      <c r="G4" s="228" t="s">
        <v>460</v>
      </c>
      <c r="H4" s="227" t="s">
        <v>461</v>
      </c>
      <c r="I4" s="229" t="s">
        <v>462</v>
      </c>
      <c r="J4" s="230" t="s">
        <v>463</v>
      </c>
      <c r="K4" s="202" t="s">
        <v>84</v>
      </c>
      <c r="L4" s="5"/>
      <c r="M4" s="5"/>
      <c r="N4" s="5"/>
    </row>
    <row r="5" spans="1:15" s="21" customFormat="1" ht="54" customHeight="1" x14ac:dyDescent="0.3">
      <c r="A5" s="156">
        <v>1</v>
      </c>
      <c r="B5" s="157" t="s">
        <v>224</v>
      </c>
      <c r="C5" s="158"/>
      <c r="D5" s="159"/>
      <c r="E5" s="160"/>
      <c r="F5" s="160"/>
      <c r="G5" s="160"/>
      <c r="H5" s="160"/>
      <c r="I5" s="238">
        <f t="shared" ref="I5:J5" si="0">ROUND(SUBTOTAL(9,I6),2)</f>
        <v>0</v>
      </c>
      <c r="J5" s="238">
        <f t="shared" si="0"/>
        <v>0</v>
      </c>
      <c r="K5" s="161">
        <f>ROUND(SUBTOTAL(9,K6),2)</f>
        <v>255646.78</v>
      </c>
      <c r="L5" s="76"/>
      <c r="M5" s="76"/>
      <c r="N5" s="71"/>
    </row>
    <row r="6" spans="1:15" s="21" customFormat="1" ht="54" customHeight="1" x14ac:dyDescent="0.3">
      <c r="A6" s="141" t="str">
        <f>CONCATENATE($A$5,".",(IF(CLEAN(B6)&lt;&gt;"",COUNTA($B6:B$6),"")))</f>
        <v>1.1</v>
      </c>
      <c r="B6" s="189" t="s">
        <v>161</v>
      </c>
      <c r="C6" s="190" t="s">
        <v>162</v>
      </c>
      <c r="D6" s="130">
        <v>1</v>
      </c>
      <c r="E6" s="130">
        <v>255646.78</v>
      </c>
      <c r="F6" s="231"/>
      <c r="G6" s="232">
        <f>E6-F6</f>
        <v>255646.78</v>
      </c>
      <c r="H6" s="233">
        <f>ROUND(F6*(1+$J$295),2)</f>
        <v>0</v>
      </c>
      <c r="I6" s="234">
        <f>ROUND(D6*F6,2)</f>
        <v>0</v>
      </c>
      <c r="J6" s="235">
        <f>ROUND(I6*(1+$J$295),2)</f>
        <v>0</v>
      </c>
      <c r="K6" s="142">
        <f>ROUND((E6*D6),2)</f>
        <v>255646.78</v>
      </c>
      <c r="L6" s="59"/>
      <c r="M6" s="5"/>
      <c r="N6" s="5"/>
    </row>
    <row r="7" spans="1:15" ht="54" customHeight="1" x14ac:dyDescent="0.3">
      <c r="A7" s="156">
        <v>2</v>
      </c>
      <c r="B7" s="157" t="s">
        <v>85</v>
      </c>
      <c r="C7" s="158"/>
      <c r="D7" s="159"/>
      <c r="E7" s="160"/>
      <c r="F7" s="160"/>
      <c r="G7" s="160"/>
      <c r="H7" s="160"/>
      <c r="I7" s="238">
        <f t="shared" ref="I7:J7" si="1">SUBTOTAL(9,I8:I11)</f>
        <v>0</v>
      </c>
      <c r="J7" s="238">
        <f t="shared" si="1"/>
        <v>0</v>
      </c>
      <c r="K7" s="161">
        <f>SUBTOTAL(9,K8:K11)</f>
        <v>75149.760000000009</v>
      </c>
    </row>
    <row r="8" spans="1:15" ht="54" customHeight="1" x14ac:dyDescent="0.3">
      <c r="A8" s="141" t="str">
        <f>CONCATENATE($A$7,".",(IF(CLEAN(B8)&lt;&gt;"",COUNTA($B$8:B8),"")))</f>
        <v>2.1</v>
      </c>
      <c r="B8" s="128" t="s">
        <v>25</v>
      </c>
      <c r="C8" s="129" t="s">
        <v>1</v>
      </c>
      <c r="D8" s="130">
        <v>2.2999999999999998</v>
      </c>
      <c r="E8" s="130">
        <v>569.86999999999989</v>
      </c>
      <c r="F8" s="231"/>
      <c r="G8" s="232">
        <f t="shared" ref="G8:G11" si="2">E8-F8</f>
        <v>569.86999999999989</v>
      </c>
      <c r="H8" s="233">
        <f t="shared" ref="H8:H11" si="3">ROUND(F8*(1+$J$295),2)</f>
        <v>0</v>
      </c>
      <c r="I8" s="234">
        <f t="shared" ref="I8:I11" si="4">ROUND(D8*F8,2)</f>
        <v>0</v>
      </c>
      <c r="J8" s="235">
        <f t="shared" ref="J8:J11" si="5">ROUND(I8*(1+$J$295),2)</f>
        <v>0</v>
      </c>
      <c r="K8" s="142">
        <f>ROUND((E8*D8),2)</f>
        <v>1310.7</v>
      </c>
      <c r="N8" s="59"/>
    </row>
    <row r="9" spans="1:15" ht="54" customHeight="1" x14ac:dyDescent="0.3">
      <c r="A9" s="141" t="str">
        <f>CONCATENATE($A$7,".",(IF(CLEAN(B9)&lt;&gt;"",COUNTA($B$8:B9),"")))</f>
        <v>2.2</v>
      </c>
      <c r="B9" s="128" t="s">
        <v>163</v>
      </c>
      <c r="C9" s="129" t="s">
        <v>178</v>
      </c>
      <c r="D9" s="130">
        <v>18</v>
      </c>
      <c r="E9" s="130">
        <v>1615.93</v>
      </c>
      <c r="F9" s="231"/>
      <c r="G9" s="232">
        <f t="shared" si="2"/>
        <v>1615.93</v>
      </c>
      <c r="H9" s="233">
        <f t="shared" si="3"/>
        <v>0</v>
      </c>
      <c r="I9" s="234">
        <f t="shared" si="4"/>
        <v>0</v>
      </c>
      <c r="J9" s="235">
        <f t="shared" si="5"/>
        <v>0</v>
      </c>
      <c r="K9" s="142">
        <f>ROUND((E9*D9),2)</f>
        <v>29086.74</v>
      </c>
      <c r="M9" s="22"/>
      <c r="N9" s="59"/>
      <c r="O9" s="59"/>
    </row>
    <row r="10" spans="1:15" ht="54" customHeight="1" x14ac:dyDescent="0.3">
      <c r="A10" s="141" t="str">
        <f>CONCATENATE($A$7,".",(IF(CLEAN(B10)&lt;&gt;"",COUNTA($B$8:B10),"")))</f>
        <v>2.3</v>
      </c>
      <c r="B10" s="128" t="s">
        <v>176</v>
      </c>
      <c r="C10" s="129" t="s">
        <v>178</v>
      </c>
      <c r="D10" s="130">
        <v>18</v>
      </c>
      <c r="E10" s="130">
        <v>991.31000000000006</v>
      </c>
      <c r="F10" s="231"/>
      <c r="G10" s="232">
        <f t="shared" si="2"/>
        <v>991.31000000000006</v>
      </c>
      <c r="H10" s="233">
        <f t="shared" si="3"/>
        <v>0</v>
      </c>
      <c r="I10" s="234">
        <f t="shared" si="4"/>
        <v>0</v>
      </c>
      <c r="J10" s="235">
        <f t="shared" si="5"/>
        <v>0</v>
      </c>
      <c r="K10" s="142">
        <f>ROUND((E10*D10),2)</f>
        <v>17843.580000000002</v>
      </c>
      <c r="N10" s="59"/>
    </row>
    <row r="11" spans="1:15" ht="54" customHeight="1" x14ac:dyDescent="0.3">
      <c r="A11" s="141" t="str">
        <f>CONCATENATE($A$7,".",(IF(CLEAN(B11)&lt;&gt;"",COUNTA($B$8:B11),"")))</f>
        <v>2.4</v>
      </c>
      <c r="B11" s="128" t="s">
        <v>177</v>
      </c>
      <c r="C11" s="129" t="s">
        <v>178</v>
      </c>
      <c r="D11" s="130">
        <v>18</v>
      </c>
      <c r="E11" s="130">
        <v>1494.93</v>
      </c>
      <c r="F11" s="231"/>
      <c r="G11" s="232">
        <f t="shared" si="2"/>
        <v>1494.93</v>
      </c>
      <c r="H11" s="233">
        <f t="shared" si="3"/>
        <v>0</v>
      </c>
      <c r="I11" s="234">
        <f t="shared" si="4"/>
        <v>0</v>
      </c>
      <c r="J11" s="235">
        <f t="shared" si="5"/>
        <v>0</v>
      </c>
      <c r="K11" s="142">
        <f>ROUND((E11*D11),2)</f>
        <v>26908.74</v>
      </c>
      <c r="N11" s="59"/>
    </row>
    <row r="12" spans="1:15" ht="54" customHeight="1" x14ac:dyDescent="0.3">
      <c r="A12" s="156">
        <v>3</v>
      </c>
      <c r="B12" s="157" t="s">
        <v>152</v>
      </c>
      <c r="C12" s="158"/>
      <c r="D12" s="159"/>
      <c r="E12" s="160"/>
      <c r="F12" s="160"/>
      <c r="G12" s="160"/>
      <c r="H12" s="160"/>
      <c r="I12" s="238">
        <f t="shared" ref="I12:J12" si="6">SUBTOTAL(9,I13:I16)</f>
        <v>0</v>
      </c>
      <c r="J12" s="238">
        <f t="shared" si="6"/>
        <v>0</v>
      </c>
      <c r="K12" s="161">
        <f>SUBTOTAL(9,K13:K16)</f>
        <v>11312.829999999998</v>
      </c>
    </row>
    <row r="13" spans="1:15" ht="54" customHeight="1" x14ac:dyDescent="0.3">
      <c r="A13" s="141" t="str">
        <f>CONCATENATE($A$12,".",(IF(CLEAN(B13)&lt;&gt;"",COUNTA($B13:B$13),"")))</f>
        <v>3.1</v>
      </c>
      <c r="B13" s="128" t="s">
        <v>144</v>
      </c>
      <c r="C13" s="129" t="s">
        <v>5</v>
      </c>
      <c r="D13" s="130">
        <v>200</v>
      </c>
      <c r="E13" s="130">
        <v>10.719999999999999</v>
      </c>
      <c r="F13" s="231"/>
      <c r="G13" s="232">
        <f t="shared" ref="G13:G16" si="7">E13-F13</f>
        <v>10.719999999999999</v>
      </c>
      <c r="H13" s="233">
        <f t="shared" ref="H13:H16" si="8">ROUND(F13*(1+$J$295),2)</f>
        <v>0</v>
      </c>
      <c r="I13" s="234">
        <f t="shared" ref="I13:I16" si="9">ROUND(D13*F13,2)</f>
        <v>0</v>
      </c>
      <c r="J13" s="235">
        <f t="shared" ref="J13:J16" si="10">ROUND(I13*(1+$J$295),2)</f>
        <v>0</v>
      </c>
      <c r="K13" s="142">
        <f>ROUND((E13*D13),2)</f>
        <v>2144</v>
      </c>
      <c r="N13" s="59"/>
    </row>
    <row r="14" spans="1:15" ht="54" customHeight="1" x14ac:dyDescent="0.3">
      <c r="A14" s="141" t="str">
        <f>CONCATENATE($A$12,".",(IF(CLEAN(B14)&lt;&gt;"",COUNTA($B$13:B14),"")))</f>
        <v>3.2</v>
      </c>
      <c r="B14" s="128" t="s">
        <v>172</v>
      </c>
      <c r="C14" s="129" t="s">
        <v>173</v>
      </c>
      <c r="D14" s="130">
        <v>144</v>
      </c>
      <c r="E14" s="130">
        <v>30.67</v>
      </c>
      <c r="F14" s="231"/>
      <c r="G14" s="232">
        <f t="shared" si="7"/>
        <v>30.67</v>
      </c>
      <c r="H14" s="233">
        <f t="shared" si="8"/>
        <v>0</v>
      </c>
      <c r="I14" s="234">
        <f t="shared" si="9"/>
        <v>0</v>
      </c>
      <c r="J14" s="235">
        <f t="shared" si="10"/>
        <v>0</v>
      </c>
      <c r="K14" s="142">
        <f>ROUND((E14*D14),2)</f>
        <v>4416.4799999999996</v>
      </c>
      <c r="N14" s="59"/>
    </row>
    <row r="15" spans="1:15" ht="54" customHeight="1" x14ac:dyDescent="0.3">
      <c r="A15" s="141" t="str">
        <f>CONCATENATE($A$12,".",(IF(CLEAN(B15)&lt;&gt;"",COUNTA($B$13:B15),"")))</f>
        <v>3.3</v>
      </c>
      <c r="B15" s="128" t="s">
        <v>261</v>
      </c>
      <c r="C15" s="129" t="s">
        <v>5</v>
      </c>
      <c r="D15" s="130">
        <v>224</v>
      </c>
      <c r="E15" s="130">
        <v>14.19</v>
      </c>
      <c r="F15" s="231"/>
      <c r="G15" s="232">
        <f t="shared" si="7"/>
        <v>14.19</v>
      </c>
      <c r="H15" s="233">
        <f t="shared" si="8"/>
        <v>0</v>
      </c>
      <c r="I15" s="234">
        <f t="shared" si="9"/>
        <v>0</v>
      </c>
      <c r="J15" s="235">
        <f t="shared" si="10"/>
        <v>0</v>
      </c>
      <c r="K15" s="142">
        <f>ROUND((E15*D15),2)</f>
        <v>3178.56</v>
      </c>
      <c r="N15" s="59"/>
    </row>
    <row r="16" spans="1:15" ht="54" customHeight="1" x14ac:dyDescent="0.3">
      <c r="A16" s="141" t="str">
        <f>CONCATENATE($A$12,".",(IF(CLEAN(B16)&lt;&gt;"",COUNTA($B$13:B16),"")))</f>
        <v>3.4</v>
      </c>
      <c r="B16" s="128" t="s">
        <v>199</v>
      </c>
      <c r="C16" s="129" t="s">
        <v>1</v>
      </c>
      <c r="D16" s="130">
        <v>894.20099999999991</v>
      </c>
      <c r="E16" s="130">
        <v>1.76</v>
      </c>
      <c r="F16" s="231"/>
      <c r="G16" s="232">
        <f t="shared" si="7"/>
        <v>1.76</v>
      </c>
      <c r="H16" s="233">
        <f t="shared" si="8"/>
        <v>0</v>
      </c>
      <c r="I16" s="234">
        <f t="shared" si="9"/>
        <v>0</v>
      </c>
      <c r="J16" s="235">
        <f t="shared" si="10"/>
        <v>0</v>
      </c>
      <c r="K16" s="142">
        <f>ROUND((E16*D16),2)</f>
        <v>1573.79</v>
      </c>
      <c r="N16" s="59"/>
    </row>
    <row r="17" spans="1:14" ht="54" customHeight="1" x14ac:dyDescent="0.3">
      <c r="A17" s="156">
        <v>4</v>
      </c>
      <c r="B17" s="157" t="s">
        <v>246</v>
      </c>
      <c r="C17" s="158"/>
      <c r="D17" s="159"/>
      <c r="E17" s="160"/>
      <c r="F17" s="160"/>
      <c r="G17" s="160"/>
      <c r="H17" s="160"/>
      <c r="I17" s="238">
        <f t="shared" ref="I17:J17" si="11">SUBTOTAL(9,I18:I29)</f>
        <v>0</v>
      </c>
      <c r="J17" s="238">
        <f t="shared" si="11"/>
        <v>0</v>
      </c>
      <c r="K17" s="161">
        <f>SUBTOTAL(9,K18:K29)</f>
        <v>16666.029999999995</v>
      </c>
    </row>
    <row r="18" spans="1:14" ht="54" customHeight="1" x14ac:dyDescent="0.3">
      <c r="A18" s="141" t="str">
        <f>CONCATENATE($A$17,".",(IF(CLEAN(B18)&lt;&gt;"",COUNTA($B18:B$18),"")))</f>
        <v>4.1</v>
      </c>
      <c r="B18" s="128" t="s">
        <v>248</v>
      </c>
      <c r="C18" s="129" t="s">
        <v>2</v>
      </c>
      <c r="D18" s="130">
        <v>416</v>
      </c>
      <c r="E18" s="130">
        <v>9.2199999999999989</v>
      </c>
      <c r="F18" s="231"/>
      <c r="G18" s="232">
        <f t="shared" ref="G18:G29" si="12">E18-F18</f>
        <v>9.2199999999999989</v>
      </c>
      <c r="H18" s="233">
        <f t="shared" ref="H18:H29" si="13">ROUND(F18*(1+$J$295),2)</f>
        <v>0</v>
      </c>
      <c r="I18" s="234">
        <f t="shared" ref="I18:I29" si="14">ROUND(D18*F18,2)</f>
        <v>0</v>
      </c>
      <c r="J18" s="235">
        <f t="shared" ref="J18:J29" si="15">ROUND(I18*(1+$J$295),2)</f>
        <v>0</v>
      </c>
      <c r="K18" s="142">
        <f t="shared" ref="K18:K29" si="16">ROUND((E18*D18),2)</f>
        <v>3835.52</v>
      </c>
      <c r="L18" s="59"/>
      <c r="N18" s="59"/>
    </row>
    <row r="19" spans="1:14" ht="54" customHeight="1" x14ac:dyDescent="0.3">
      <c r="A19" s="141" t="str">
        <f>CONCATENATE($A$17,".",(IF(CLEAN(B19)&lt;&gt;"",COUNTA($B$18:B19),"")))</f>
        <v>4.2</v>
      </c>
      <c r="B19" s="128" t="s">
        <v>250</v>
      </c>
      <c r="C19" s="129" t="s">
        <v>2</v>
      </c>
      <c r="D19" s="130">
        <v>641</v>
      </c>
      <c r="E19" s="130">
        <v>9.2199999999999989</v>
      </c>
      <c r="F19" s="231"/>
      <c r="G19" s="232">
        <f t="shared" si="12"/>
        <v>9.2199999999999989</v>
      </c>
      <c r="H19" s="233">
        <f t="shared" si="13"/>
        <v>0</v>
      </c>
      <c r="I19" s="234">
        <f t="shared" si="14"/>
        <v>0</v>
      </c>
      <c r="J19" s="235">
        <f t="shared" si="15"/>
        <v>0</v>
      </c>
      <c r="K19" s="142">
        <f t="shared" si="16"/>
        <v>5910.02</v>
      </c>
      <c r="L19" s="59"/>
      <c r="N19" s="59"/>
    </row>
    <row r="20" spans="1:14" ht="54" customHeight="1" x14ac:dyDescent="0.3">
      <c r="A20" s="141" t="str">
        <f>CONCATENATE($A$17,".",(IF(CLEAN(B20)&lt;&gt;"",COUNTA($B$18:B20),"")))</f>
        <v>4.3</v>
      </c>
      <c r="B20" s="128" t="s">
        <v>249</v>
      </c>
      <c r="C20" s="129" t="s">
        <v>1</v>
      </c>
      <c r="D20" s="130">
        <v>18.5</v>
      </c>
      <c r="E20" s="130">
        <v>76.95</v>
      </c>
      <c r="F20" s="231"/>
      <c r="G20" s="232">
        <f t="shared" si="12"/>
        <v>76.95</v>
      </c>
      <c r="H20" s="233">
        <f t="shared" si="13"/>
        <v>0</v>
      </c>
      <c r="I20" s="234">
        <f t="shared" si="14"/>
        <v>0</v>
      </c>
      <c r="J20" s="235">
        <f t="shared" si="15"/>
        <v>0</v>
      </c>
      <c r="K20" s="142">
        <f t="shared" si="16"/>
        <v>1423.58</v>
      </c>
      <c r="L20" s="59"/>
      <c r="N20" s="59"/>
    </row>
    <row r="21" spans="1:14" ht="54" customHeight="1" x14ac:dyDescent="0.3">
      <c r="A21" s="141" t="str">
        <f>CONCATENATE($A$17,".",(IF(CLEAN(B21)&lt;&gt;"",COUNTA($B$18:B21),"")))</f>
        <v>4.4</v>
      </c>
      <c r="B21" s="128" t="s">
        <v>247</v>
      </c>
      <c r="C21" s="129" t="s">
        <v>5</v>
      </c>
      <c r="D21" s="130">
        <v>720</v>
      </c>
      <c r="E21" s="130">
        <v>5.76</v>
      </c>
      <c r="F21" s="231"/>
      <c r="G21" s="232">
        <f t="shared" si="12"/>
        <v>5.76</v>
      </c>
      <c r="H21" s="233">
        <f t="shared" si="13"/>
        <v>0</v>
      </c>
      <c r="I21" s="234">
        <f t="shared" si="14"/>
        <v>0</v>
      </c>
      <c r="J21" s="235">
        <f t="shared" si="15"/>
        <v>0</v>
      </c>
      <c r="K21" s="142">
        <f t="shared" si="16"/>
        <v>4147.2</v>
      </c>
      <c r="L21" s="59"/>
      <c r="N21" s="59"/>
    </row>
    <row r="22" spans="1:14" ht="54" customHeight="1" x14ac:dyDescent="0.3">
      <c r="A22" s="141" t="str">
        <f>CONCATENATE($A$17,".",(IF(CLEAN(B22)&lt;&gt;"",COUNTA($B$18:B22),"")))</f>
        <v>4.5</v>
      </c>
      <c r="B22" s="128" t="s">
        <v>252</v>
      </c>
      <c r="C22" s="129" t="s">
        <v>5</v>
      </c>
      <c r="D22" s="130">
        <v>2500</v>
      </c>
      <c r="E22" s="130">
        <v>0.29000000000000004</v>
      </c>
      <c r="F22" s="231"/>
      <c r="G22" s="232">
        <f t="shared" si="12"/>
        <v>0.29000000000000004</v>
      </c>
      <c r="H22" s="233">
        <f t="shared" si="13"/>
        <v>0</v>
      </c>
      <c r="I22" s="234">
        <f t="shared" si="14"/>
        <v>0</v>
      </c>
      <c r="J22" s="235">
        <f t="shared" si="15"/>
        <v>0</v>
      </c>
      <c r="K22" s="142">
        <f t="shared" si="16"/>
        <v>725</v>
      </c>
      <c r="L22" s="59"/>
      <c r="N22" s="59"/>
    </row>
    <row r="23" spans="1:14" ht="54" customHeight="1" x14ac:dyDescent="0.3">
      <c r="A23" s="141" t="str">
        <f>CONCATENATE($A$17,".",(IF(CLEAN(B23)&lt;&gt;"",COUNTA($B$18:B23),"")))</f>
        <v>4.6</v>
      </c>
      <c r="B23" s="128" t="s">
        <v>253</v>
      </c>
      <c r="C23" s="129" t="s">
        <v>2</v>
      </c>
      <c r="D23" s="130">
        <v>1</v>
      </c>
      <c r="E23" s="130">
        <v>76.95</v>
      </c>
      <c r="F23" s="231"/>
      <c r="G23" s="232">
        <f t="shared" si="12"/>
        <v>76.95</v>
      </c>
      <c r="H23" s="233">
        <f t="shared" si="13"/>
        <v>0</v>
      </c>
      <c r="I23" s="234">
        <f t="shared" si="14"/>
        <v>0</v>
      </c>
      <c r="J23" s="235">
        <f t="shared" si="15"/>
        <v>0</v>
      </c>
      <c r="K23" s="142">
        <f t="shared" si="16"/>
        <v>76.95</v>
      </c>
      <c r="L23" s="59"/>
      <c r="N23" s="59"/>
    </row>
    <row r="24" spans="1:14" ht="54" customHeight="1" x14ac:dyDescent="0.3">
      <c r="A24" s="141" t="str">
        <f>CONCATENATE($A$17,".",(IF(CLEAN(B24)&lt;&gt;"",COUNTA($B$18:B24),"")))</f>
        <v>4.7</v>
      </c>
      <c r="B24" s="128" t="s">
        <v>254</v>
      </c>
      <c r="C24" s="129" t="s">
        <v>2</v>
      </c>
      <c r="D24" s="130">
        <v>1</v>
      </c>
      <c r="E24" s="130">
        <v>200.89</v>
      </c>
      <c r="F24" s="231"/>
      <c r="G24" s="232">
        <f t="shared" si="12"/>
        <v>200.89</v>
      </c>
      <c r="H24" s="233">
        <f t="shared" si="13"/>
        <v>0</v>
      </c>
      <c r="I24" s="234">
        <f t="shared" si="14"/>
        <v>0</v>
      </c>
      <c r="J24" s="235">
        <f t="shared" si="15"/>
        <v>0</v>
      </c>
      <c r="K24" s="142">
        <f t="shared" si="16"/>
        <v>200.89</v>
      </c>
      <c r="L24" s="59"/>
      <c r="N24" s="59"/>
    </row>
    <row r="25" spans="1:14" ht="54" customHeight="1" x14ac:dyDescent="0.3">
      <c r="A25" s="141" t="str">
        <f>CONCATENATE($A$17,".",(IF(CLEAN(B25)&lt;&gt;"",COUNTA($B$18:B25),"")))</f>
        <v>4.8</v>
      </c>
      <c r="B25" s="128" t="s">
        <v>360</v>
      </c>
      <c r="C25" s="129" t="s">
        <v>2</v>
      </c>
      <c r="D25" s="130">
        <v>2</v>
      </c>
      <c r="E25" s="130">
        <v>49.3</v>
      </c>
      <c r="F25" s="231"/>
      <c r="G25" s="232">
        <f t="shared" si="12"/>
        <v>49.3</v>
      </c>
      <c r="H25" s="233">
        <f t="shared" si="13"/>
        <v>0</v>
      </c>
      <c r="I25" s="234">
        <f t="shared" si="14"/>
        <v>0</v>
      </c>
      <c r="J25" s="235">
        <f t="shared" si="15"/>
        <v>0</v>
      </c>
      <c r="K25" s="142">
        <f t="shared" si="16"/>
        <v>98.6</v>
      </c>
      <c r="L25" s="59"/>
      <c r="N25" s="59"/>
    </row>
    <row r="26" spans="1:14" ht="54" customHeight="1" x14ac:dyDescent="0.3">
      <c r="A26" s="141" t="str">
        <f>CONCATENATE($A$17,".",(IF(CLEAN(B26)&lt;&gt;"",COUNTA($B$18:B26),"")))</f>
        <v>4.9</v>
      </c>
      <c r="B26" s="128" t="s">
        <v>361</v>
      </c>
      <c r="C26" s="129" t="s">
        <v>2</v>
      </c>
      <c r="D26" s="130">
        <v>1</v>
      </c>
      <c r="E26" s="130">
        <v>5.76</v>
      </c>
      <c r="F26" s="231"/>
      <c r="G26" s="232">
        <f t="shared" si="12"/>
        <v>5.76</v>
      </c>
      <c r="H26" s="233">
        <f t="shared" si="13"/>
        <v>0</v>
      </c>
      <c r="I26" s="234">
        <f t="shared" si="14"/>
        <v>0</v>
      </c>
      <c r="J26" s="235">
        <f t="shared" si="15"/>
        <v>0</v>
      </c>
      <c r="K26" s="142">
        <f t="shared" si="16"/>
        <v>5.76</v>
      </c>
      <c r="L26" s="59"/>
      <c r="N26" s="59"/>
    </row>
    <row r="27" spans="1:14" ht="54" customHeight="1" x14ac:dyDescent="0.3">
      <c r="A27" s="141" t="str">
        <f>CONCATENATE($A$17,".",(IF(CLEAN(B27)&lt;&gt;"",COUNTA($B$18:B27),"")))</f>
        <v>4.10</v>
      </c>
      <c r="B27" s="128" t="s">
        <v>362</v>
      </c>
      <c r="C27" s="129" t="s">
        <v>2</v>
      </c>
      <c r="D27" s="130">
        <v>1</v>
      </c>
      <c r="E27" s="130">
        <v>15.66</v>
      </c>
      <c r="F27" s="231"/>
      <c r="G27" s="232">
        <f t="shared" si="12"/>
        <v>15.66</v>
      </c>
      <c r="H27" s="233">
        <f t="shared" si="13"/>
        <v>0</v>
      </c>
      <c r="I27" s="234">
        <f t="shared" si="14"/>
        <v>0</v>
      </c>
      <c r="J27" s="235">
        <f t="shared" si="15"/>
        <v>0</v>
      </c>
      <c r="K27" s="142">
        <f t="shared" si="16"/>
        <v>15.66</v>
      </c>
      <c r="L27" s="59"/>
      <c r="N27" s="59"/>
    </row>
    <row r="28" spans="1:14" ht="54" customHeight="1" x14ac:dyDescent="0.3">
      <c r="A28" s="141" t="str">
        <f>CONCATENATE($A$17,".",(IF(CLEAN(B28)&lt;&gt;"",COUNTA($B$18:B28),"")))</f>
        <v>4.11</v>
      </c>
      <c r="B28" s="128" t="s">
        <v>363</v>
      </c>
      <c r="C28" s="129" t="s">
        <v>1</v>
      </c>
      <c r="D28" s="130">
        <v>20.2</v>
      </c>
      <c r="E28" s="130">
        <v>1.84</v>
      </c>
      <c r="F28" s="231"/>
      <c r="G28" s="232">
        <f t="shared" si="12"/>
        <v>1.84</v>
      </c>
      <c r="H28" s="233">
        <f t="shared" si="13"/>
        <v>0</v>
      </c>
      <c r="I28" s="234">
        <f t="shared" si="14"/>
        <v>0</v>
      </c>
      <c r="J28" s="235">
        <f t="shared" si="15"/>
        <v>0</v>
      </c>
      <c r="K28" s="142">
        <f t="shared" si="16"/>
        <v>37.17</v>
      </c>
      <c r="L28" s="59"/>
      <c r="N28" s="59"/>
    </row>
    <row r="29" spans="1:14" ht="54" customHeight="1" x14ac:dyDescent="0.3">
      <c r="A29" s="141" t="str">
        <f>CONCATENATE($A$17,".",(IF(CLEAN(B29)&lt;&gt;"",COUNTA($B$18:B29),"")))</f>
        <v>4.12</v>
      </c>
      <c r="B29" s="128" t="s">
        <v>251</v>
      </c>
      <c r="C29" s="129" t="s">
        <v>2</v>
      </c>
      <c r="D29" s="130">
        <v>1</v>
      </c>
      <c r="E29" s="130">
        <v>189.68</v>
      </c>
      <c r="F29" s="231"/>
      <c r="G29" s="232">
        <f t="shared" si="12"/>
        <v>189.68</v>
      </c>
      <c r="H29" s="233">
        <f t="shared" si="13"/>
        <v>0</v>
      </c>
      <c r="I29" s="234">
        <f t="shared" si="14"/>
        <v>0</v>
      </c>
      <c r="J29" s="235">
        <f t="shared" si="15"/>
        <v>0</v>
      </c>
      <c r="K29" s="142">
        <f t="shared" si="16"/>
        <v>189.68</v>
      </c>
      <c r="L29" s="59"/>
      <c r="N29" s="59"/>
    </row>
    <row r="30" spans="1:14" ht="54" customHeight="1" x14ac:dyDescent="0.3">
      <c r="A30" s="156">
        <v>5</v>
      </c>
      <c r="B30" s="157" t="s">
        <v>268</v>
      </c>
      <c r="C30" s="158"/>
      <c r="D30" s="159"/>
      <c r="E30" s="160"/>
      <c r="F30" s="160"/>
      <c r="G30" s="160"/>
      <c r="H30" s="160"/>
      <c r="I30" s="238">
        <f t="shared" ref="I30:J30" si="17">SUBTOTAL(9,I31:I166)</f>
        <v>0</v>
      </c>
      <c r="J30" s="238">
        <f t="shared" si="17"/>
        <v>0</v>
      </c>
      <c r="K30" s="161">
        <f>SUBTOTAL(9,K31:K166)</f>
        <v>1987561.2400000002</v>
      </c>
    </row>
    <row r="31" spans="1:14" ht="54" customHeight="1" x14ac:dyDescent="0.3">
      <c r="A31" s="156" t="s">
        <v>79</v>
      </c>
      <c r="B31" s="157" t="s">
        <v>220</v>
      </c>
      <c r="C31" s="158"/>
      <c r="D31" s="159"/>
      <c r="E31" s="160"/>
      <c r="F31" s="160"/>
      <c r="G31" s="160"/>
      <c r="H31" s="160"/>
      <c r="I31" s="238">
        <f t="shared" ref="I31:J31" si="18">SUBTOTAL(9,I32:I49)</f>
        <v>0</v>
      </c>
      <c r="J31" s="238">
        <f t="shared" si="18"/>
        <v>0</v>
      </c>
      <c r="K31" s="161">
        <f>SUBTOTAL(9,K32:K49)</f>
        <v>223565.7</v>
      </c>
    </row>
    <row r="32" spans="1:14" ht="54" customHeight="1" x14ac:dyDescent="0.3">
      <c r="A32" s="141" t="str">
        <f>CONCATENATE($A$31,".",(IF(CLEAN(B32)&lt;&gt;"",COUNTA($B32:B$32),"")))</f>
        <v>5.1.1</v>
      </c>
      <c r="B32" s="128" t="s">
        <v>9</v>
      </c>
      <c r="C32" s="129" t="s">
        <v>2</v>
      </c>
      <c r="D32" s="130">
        <v>1</v>
      </c>
      <c r="E32" s="130">
        <v>88964.180000000008</v>
      </c>
      <c r="F32" s="231"/>
      <c r="G32" s="232">
        <f t="shared" ref="G32:G49" si="19">E32-F32</f>
        <v>88964.180000000008</v>
      </c>
      <c r="H32" s="233">
        <f t="shared" ref="H32:H49" si="20">ROUND(F32*(1+$J$295),2)</f>
        <v>0</v>
      </c>
      <c r="I32" s="234">
        <f t="shared" ref="I32:I49" si="21">ROUND(D32*F32,2)</f>
        <v>0</v>
      </c>
      <c r="J32" s="235">
        <f t="shared" ref="J32:J49" si="22">ROUND(I32*(1+$J$295),2)</f>
        <v>0</v>
      </c>
      <c r="K32" s="142">
        <f t="shared" ref="K32:K49" si="23">ROUND((E32*D32),2)</f>
        <v>88964.18</v>
      </c>
      <c r="N32" s="59"/>
    </row>
    <row r="33" spans="1:14" ht="54" customHeight="1" x14ac:dyDescent="0.3">
      <c r="A33" s="141" t="str">
        <f>CONCATENATE($A$31,".",(IF(CLEAN(B33)&lt;&gt;"",COUNTA($B$32:B33),"")))</f>
        <v>5.1.2</v>
      </c>
      <c r="B33" s="128" t="s">
        <v>391</v>
      </c>
      <c r="C33" s="129" t="s">
        <v>4</v>
      </c>
      <c r="D33" s="130">
        <v>4</v>
      </c>
      <c r="E33" s="130">
        <v>569.93999999999994</v>
      </c>
      <c r="F33" s="231"/>
      <c r="G33" s="232">
        <f t="shared" si="19"/>
        <v>569.93999999999994</v>
      </c>
      <c r="H33" s="233">
        <f t="shared" si="20"/>
        <v>0</v>
      </c>
      <c r="I33" s="234">
        <f t="shared" si="21"/>
        <v>0</v>
      </c>
      <c r="J33" s="235">
        <f t="shared" si="22"/>
        <v>0</v>
      </c>
      <c r="K33" s="142">
        <f t="shared" si="23"/>
        <v>2279.7600000000002</v>
      </c>
      <c r="N33" s="59"/>
    </row>
    <row r="34" spans="1:14" ht="54" customHeight="1" x14ac:dyDescent="0.3">
      <c r="A34" s="141" t="str">
        <f>CONCATENATE($A$31,".",(IF(CLEAN(B34)&lt;&gt;"",COUNTA($B$32:B34),"")))</f>
        <v>5.1.3</v>
      </c>
      <c r="B34" s="128" t="s">
        <v>392</v>
      </c>
      <c r="C34" s="129" t="s">
        <v>4</v>
      </c>
      <c r="D34" s="130">
        <v>8</v>
      </c>
      <c r="E34" s="130">
        <v>482.61</v>
      </c>
      <c r="F34" s="231"/>
      <c r="G34" s="232">
        <f t="shared" si="19"/>
        <v>482.61</v>
      </c>
      <c r="H34" s="233">
        <f t="shared" si="20"/>
        <v>0</v>
      </c>
      <c r="I34" s="234">
        <f t="shared" si="21"/>
        <v>0</v>
      </c>
      <c r="J34" s="235">
        <f t="shared" si="22"/>
        <v>0</v>
      </c>
      <c r="K34" s="142">
        <f t="shared" si="23"/>
        <v>3860.88</v>
      </c>
      <c r="N34" s="59"/>
    </row>
    <row r="35" spans="1:14" ht="54" customHeight="1" x14ac:dyDescent="0.3">
      <c r="A35" s="141" t="str">
        <f>CONCATENATE($A$31,".",(IF(CLEAN(B35)&lt;&gt;"",COUNTA($B$32:B35),"")))</f>
        <v>5.1.4</v>
      </c>
      <c r="B35" s="128" t="s">
        <v>393</v>
      </c>
      <c r="C35" s="129" t="s">
        <v>2</v>
      </c>
      <c r="D35" s="130">
        <v>3</v>
      </c>
      <c r="E35" s="130">
        <v>250.33999999999997</v>
      </c>
      <c r="F35" s="231"/>
      <c r="G35" s="232">
        <f t="shared" si="19"/>
        <v>250.33999999999997</v>
      </c>
      <c r="H35" s="233">
        <f t="shared" si="20"/>
        <v>0</v>
      </c>
      <c r="I35" s="234">
        <f t="shared" si="21"/>
        <v>0</v>
      </c>
      <c r="J35" s="235">
        <f t="shared" si="22"/>
        <v>0</v>
      </c>
      <c r="K35" s="142">
        <f t="shared" si="23"/>
        <v>751.02</v>
      </c>
      <c r="N35" s="59"/>
    </row>
    <row r="36" spans="1:14" ht="54" customHeight="1" x14ac:dyDescent="0.3">
      <c r="A36" s="141" t="str">
        <f>CONCATENATE($A$31,".",(IF(CLEAN(B36)&lt;&gt;"",COUNTA($B$32:B36),"")))</f>
        <v>5.1.5</v>
      </c>
      <c r="B36" s="128" t="s">
        <v>394</v>
      </c>
      <c r="C36" s="129" t="s">
        <v>2</v>
      </c>
      <c r="D36" s="130">
        <v>2</v>
      </c>
      <c r="E36" s="130">
        <v>739.87000000000012</v>
      </c>
      <c r="F36" s="231"/>
      <c r="G36" s="232">
        <f t="shared" si="19"/>
        <v>739.87000000000012</v>
      </c>
      <c r="H36" s="233">
        <f t="shared" si="20"/>
        <v>0</v>
      </c>
      <c r="I36" s="234">
        <f t="shared" si="21"/>
        <v>0</v>
      </c>
      <c r="J36" s="235">
        <f t="shared" si="22"/>
        <v>0</v>
      </c>
      <c r="K36" s="142">
        <f t="shared" si="23"/>
        <v>1479.74</v>
      </c>
      <c r="N36" s="59"/>
    </row>
    <row r="37" spans="1:14" ht="54" customHeight="1" x14ac:dyDescent="0.3">
      <c r="A37" s="141" t="str">
        <f>CONCATENATE($A$31,".",(IF(CLEAN(B37)&lt;&gt;"",COUNTA($B$32:B37),"")))</f>
        <v>5.1.6</v>
      </c>
      <c r="B37" s="128" t="s">
        <v>289</v>
      </c>
      <c r="C37" s="129" t="s">
        <v>186</v>
      </c>
      <c r="D37" s="130">
        <v>2</v>
      </c>
      <c r="E37" s="130">
        <v>607.87</v>
      </c>
      <c r="F37" s="231"/>
      <c r="G37" s="232">
        <f t="shared" si="19"/>
        <v>607.87</v>
      </c>
      <c r="H37" s="233">
        <f t="shared" si="20"/>
        <v>0</v>
      </c>
      <c r="I37" s="234">
        <f t="shared" si="21"/>
        <v>0</v>
      </c>
      <c r="J37" s="235">
        <f t="shared" si="22"/>
        <v>0</v>
      </c>
      <c r="K37" s="142">
        <f t="shared" si="23"/>
        <v>1215.74</v>
      </c>
      <c r="N37" s="59"/>
    </row>
    <row r="38" spans="1:14" ht="54" customHeight="1" x14ac:dyDescent="0.3">
      <c r="A38" s="141" t="str">
        <f>CONCATENATE($A$31,".",(IF(CLEAN(B38)&lt;&gt;"",COUNTA($B$32:B38),"")))</f>
        <v>5.1.7</v>
      </c>
      <c r="B38" s="128" t="s">
        <v>290</v>
      </c>
      <c r="C38" s="129" t="s">
        <v>186</v>
      </c>
      <c r="D38" s="130">
        <v>2</v>
      </c>
      <c r="E38" s="130">
        <v>15.579999999999998</v>
      </c>
      <c r="F38" s="231"/>
      <c r="G38" s="232">
        <f t="shared" si="19"/>
        <v>15.579999999999998</v>
      </c>
      <c r="H38" s="233">
        <f t="shared" si="20"/>
        <v>0</v>
      </c>
      <c r="I38" s="234">
        <f t="shared" si="21"/>
        <v>0</v>
      </c>
      <c r="J38" s="235">
        <f t="shared" si="22"/>
        <v>0</v>
      </c>
      <c r="K38" s="142">
        <f t="shared" si="23"/>
        <v>31.16</v>
      </c>
      <c r="N38" s="59"/>
    </row>
    <row r="39" spans="1:14" ht="54" customHeight="1" x14ac:dyDescent="0.3">
      <c r="A39" s="141" t="str">
        <f>CONCATENATE($A$31,".",(IF(CLEAN(B39)&lt;&gt;"",COUNTA($B$32:B39),"")))</f>
        <v>5.1.8</v>
      </c>
      <c r="B39" s="128" t="s">
        <v>291</v>
      </c>
      <c r="C39" s="129" t="s">
        <v>2</v>
      </c>
      <c r="D39" s="130">
        <v>2</v>
      </c>
      <c r="E39" s="130">
        <v>69.22</v>
      </c>
      <c r="F39" s="231"/>
      <c r="G39" s="232">
        <f t="shared" si="19"/>
        <v>69.22</v>
      </c>
      <c r="H39" s="233">
        <f t="shared" si="20"/>
        <v>0</v>
      </c>
      <c r="I39" s="234">
        <f t="shared" si="21"/>
        <v>0</v>
      </c>
      <c r="J39" s="235">
        <f t="shared" si="22"/>
        <v>0</v>
      </c>
      <c r="K39" s="142">
        <f t="shared" si="23"/>
        <v>138.44</v>
      </c>
      <c r="N39" s="59"/>
    </row>
    <row r="40" spans="1:14" ht="54" customHeight="1" x14ac:dyDescent="0.3">
      <c r="A40" s="141" t="str">
        <f>CONCATENATE($A$31,".",(IF(CLEAN(B40)&lt;&gt;"",COUNTA($B$32:B40),"")))</f>
        <v>5.1.9</v>
      </c>
      <c r="B40" s="128" t="s">
        <v>288</v>
      </c>
      <c r="C40" s="129" t="s">
        <v>2</v>
      </c>
      <c r="D40" s="130">
        <v>2</v>
      </c>
      <c r="E40" s="130">
        <v>672.06</v>
      </c>
      <c r="F40" s="231"/>
      <c r="G40" s="232">
        <f t="shared" si="19"/>
        <v>672.06</v>
      </c>
      <c r="H40" s="233">
        <f t="shared" si="20"/>
        <v>0</v>
      </c>
      <c r="I40" s="234">
        <f t="shared" si="21"/>
        <v>0</v>
      </c>
      <c r="J40" s="235">
        <f t="shared" si="22"/>
        <v>0</v>
      </c>
      <c r="K40" s="142">
        <f t="shared" si="23"/>
        <v>1344.12</v>
      </c>
      <c r="N40" s="59"/>
    </row>
    <row r="41" spans="1:14" ht="54" customHeight="1" x14ac:dyDescent="0.3">
      <c r="A41" s="141" t="str">
        <f>CONCATENATE($A$31,".",(IF(CLEAN(B41)&lt;&gt;"",COUNTA($B$32:B41),"")))</f>
        <v>5.1.10</v>
      </c>
      <c r="B41" s="128" t="s">
        <v>292</v>
      </c>
      <c r="C41" s="129" t="s">
        <v>6</v>
      </c>
      <c r="D41" s="130">
        <v>195</v>
      </c>
      <c r="E41" s="130">
        <v>29.47</v>
      </c>
      <c r="F41" s="231"/>
      <c r="G41" s="232">
        <f t="shared" si="19"/>
        <v>29.47</v>
      </c>
      <c r="H41" s="233">
        <f t="shared" si="20"/>
        <v>0</v>
      </c>
      <c r="I41" s="234">
        <f t="shared" si="21"/>
        <v>0</v>
      </c>
      <c r="J41" s="235">
        <f t="shared" si="22"/>
        <v>0</v>
      </c>
      <c r="K41" s="142">
        <f t="shared" si="23"/>
        <v>5746.65</v>
      </c>
      <c r="N41" s="59"/>
    </row>
    <row r="42" spans="1:14" ht="54" customHeight="1" x14ac:dyDescent="0.3">
      <c r="A42" s="141" t="str">
        <f>CONCATENATE($A$31,".",(IF(CLEAN(B42)&lt;&gt;"",COUNTA($B$32:B42),"")))</f>
        <v>5.1.11</v>
      </c>
      <c r="B42" s="128" t="s">
        <v>390</v>
      </c>
      <c r="C42" s="129" t="s">
        <v>2</v>
      </c>
      <c r="D42" s="130">
        <v>1</v>
      </c>
      <c r="E42" s="130">
        <v>1095.4100000000001</v>
      </c>
      <c r="F42" s="231"/>
      <c r="G42" s="232">
        <f t="shared" si="19"/>
        <v>1095.4100000000001</v>
      </c>
      <c r="H42" s="233">
        <f t="shared" si="20"/>
        <v>0</v>
      </c>
      <c r="I42" s="234">
        <f t="shared" si="21"/>
        <v>0</v>
      </c>
      <c r="J42" s="235">
        <f t="shared" si="22"/>
        <v>0</v>
      </c>
      <c r="K42" s="142">
        <f t="shared" si="23"/>
        <v>1095.4100000000001</v>
      </c>
      <c r="N42" s="59"/>
    </row>
    <row r="43" spans="1:14" ht="54" customHeight="1" x14ac:dyDescent="0.3">
      <c r="A43" s="141" t="str">
        <f>CONCATENATE($A$31,".",(IF(CLEAN(B43)&lt;&gt;"",COUNTA($B$32:B43),"")))</f>
        <v>5.1.12</v>
      </c>
      <c r="B43" s="128" t="s">
        <v>293</v>
      </c>
      <c r="C43" s="129" t="s">
        <v>4</v>
      </c>
      <c r="D43" s="130">
        <v>1</v>
      </c>
      <c r="E43" s="130">
        <v>111446.44</v>
      </c>
      <c r="F43" s="231"/>
      <c r="G43" s="232">
        <f t="shared" si="19"/>
        <v>111446.44</v>
      </c>
      <c r="H43" s="233">
        <f t="shared" si="20"/>
        <v>0</v>
      </c>
      <c r="I43" s="234">
        <f t="shared" si="21"/>
        <v>0</v>
      </c>
      <c r="J43" s="235">
        <f t="shared" si="22"/>
        <v>0</v>
      </c>
      <c r="K43" s="142">
        <f t="shared" si="23"/>
        <v>111446.44</v>
      </c>
      <c r="N43" s="59"/>
    </row>
    <row r="44" spans="1:14" ht="54" customHeight="1" x14ac:dyDescent="0.3">
      <c r="A44" s="141" t="str">
        <f>CONCATENATE($A$31,".",(IF(CLEAN(B44)&lt;&gt;"",COUNTA($B$32:B44),"")))</f>
        <v>5.1.13</v>
      </c>
      <c r="B44" s="128" t="s">
        <v>294</v>
      </c>
      <c r="C44" s="129" t="s">
        <v>2</v>
      </c>
      <c r="D44" s="130">
        <v>2</v>
      </c>
      <c r="E44" s="130">
        <v>17.13</v>
      </c>
      <c r="F44" s="231"/>
      <c r="G44" s="232">
        <f t="shared" si="19"/>
        <v>17.13</v>
      </c>
      <c r="H44" s="233">
        <f t="shared" si="20"/>
        <v>0</v>
      </c>
      <c r="I44" s="234">
        <f t="shared" si="21"/>
        <v>0</v>
      </c>
      <c r="J44" s="235">
        <f t="shared" si="22"/>
        <v>0</v>
      </c>
      <c r="K44" s="142">
        <f t="shared" si="23"/>
        <v>34.26</v>
      </c>
      <c r="N44" s="59"/>
    </row>
    <row r="45" spans="1:14" ht="54" customHeight="1" x14ac:dyDescent="0.3">
      <c r="A45" s="141" t="str">
        <f>CONCATENATE($A$31,".",(IF(CLEAN(B45)&lt;&gt;"",COUNTA($B$32:B45),"")))</f>
        <v>5.1.14</v>
      </c>
      <c r="B45" s="128" t="s">
        <v>295</v>
      </c>
      <c r="C45" s="129" t="s">
        <v>2</v>
      </c>
      <c r="D45" s="130">
        <v>2</v>
      </c>
      <c r="E45" s="130">
        <v>1154.3300000000002</v>
      </c>
      <c r="F45" s="231"/>
      <c r="G45" s="232">
        <f t="shared" si="19"/>
        <v>1154.3300000000002</v>
      </c>
      <c r="H45" s="233">
        <f t="shared" si="20"/>
        <v>0</v>
      </c>
      <c r="I45" s="234">
        <f t="shared" si="21"/>
        <v>0</v>
      </c>
      <c r="J45" s="235">
        <f t="shared" si="22"/>
        <v>0</v>
      </c>
      <c r="K45" s="142">
        <f t="shared" si="23"/>
        <v>2308.66</v>
      </c>
      <c r="N45" s="59"/>
    </row>
    <row r="46" spans="1:14" ht="54" customHeight="1" x14ac:dyDescent="0.3">
      <c r="A46" s="141" t="str">
        <f>CONCATENATE($A$31,".",(IF(CLEAN(B46)&lt;&gt;"",COUNTA($B$32:B46),"")))</f>
        <v>5.1.15</v>
      </c>
      <c r="B46" s="128" t="s">
        <v>296</v>
      </c>
      <c r="C46" s="129" t="s">
        <v>2</v>
      </c>
      <c r="D46" s="130">
        <v>2</v>
      </c>
      <c r="E46" s="130">
        <v>7.67</v>
      </c>
      <c r="F46" s="231"/>
      <c r="G46" s="232">
        <f t="shared" si="19"/>
        <v>7.67</v>
      </c>
      <c r="H46" s="233">
        <f t="shared" si="20"/>
        <v>0</v>
      </c>
      <c r="I46" s="234">
        <f t="shared" si="21"/>
        <v>0</v>
      </c>
      <c r="J46" s="235">
        <f t="shared" si="22"/>
        <v>0</v>
      </c>
      <c r="K46" s="142">
        <f t="shared" si="23"/>
        <v>15.34</v>
      </c>
      <c r="N46" s="59"/>
    </row>
    <row r="47" spans="1:14" ht="54" customHeight="1" x14ac:dyDescent="0.3">
      <c r="A47" s="141" t="str">
        <f>CONCATENATE($A$31,".",(IF(CLEAN(B47)&lt;&gt;"",COUNTA($B$32:B47),"")))</f>
        <v>5.1.16</v>
      </c>
      <c r="B47" s="128" t="s">
        <v>297</v>
      </c>
      <c r="C47" s="129" t="s">
        <v>2</v>
      </c>
      <c r="D47" s="130">
        <v>1</v>
      </c>
      <c r="E47" s="130">
        <v>2.48</v>
      </c>
      <c r="F47" s="231"/>
      <c r="G47" s="232">
        <f t="shared" si="19"/>
        <v>2.48</v>
      </c>
      <c r="H47" s="233">
        <f t="shared" si="20"/>
        <v>0</v>
      </c>
      <c r="I47" s="234">
        <f t="shared" si="21"/>
        <v>0</v>
      </c>
      <c r="J47" s="235">
        <f t="shared" si="22"/>
        <v>0</v>
      </c>
      <c r="K47" s="142">
        <f t="shared" si="23"/>
        <v>2.48</v>
      </c>
      <c r="N47" s="59"/>
    </row>
    <row r="48" spans="1:14" ht="54" customHeight="1" x14ac:dyDescent="0.3">
      <c r="A48" s="141" t="str">
        <f>CONCATENATE($A$31,".",(IF(CLEAN(B48)&lt;&gt;"",COUNTA($B$32:B48),"")))</f>
        <v>5.1.17</v>
      </c>
      <c r="B48" s="128" t="s">
        <v>281</v>
      </c>
      <c r="C48" s="129" t="s">
        <v>1</v>
      </c>
      <c r="D48" s="130">
        <v>0.6</v>
      </c>
      <c r="E48" s="130">
        <v>1168.32</v>
      </c>
      <c r="F48" s="231"/>
      <c r="G48" s="232">
        <f t="shared" si="19"/>
        <v>1168.32</v>
      </c>
      <c r="H48" s="233">
        <f t="shared" si="20"/>
        <v>0</v>
      </c>
      <c r="I48" s="234">
        <f t="shared" si="21"/>
        <v>0</v>
      </c>
      <c r="J48" s="235">
        <f t="shared" si="22"/>
        <v>0</v>
      </c>
      <c r="K48" s="142">
        <f t="shared" si="23"/>
        <v>700.99</v>
      </c>
      <c r="N48" s="59"/>
    </row>
    <row r="49" spans="1:14" ht="54" customHeight="1" x14ac:dyDescent="0.3">
      <c r="A49" s="141" t="str">
        <f>CONCATENATE($A$31,".",(IF(CLEAN(B49)&lt;&gt;"",COUNTA($B$32:B49),"")))</f>
        <v>5.1.18</v>
      </c>
      <c r="B49" s="128" t="s">
        <v>282</v>
      </c>
      <c r="C49" s="129" t="s">
        <v>2</v>
      </c>
      <c r="D49" s="130">
        <v>3</v>
      </c>
      <c r="E49" s="130">
        <v>716.81</v>
      </c>
      <c r="F49" s="231"/>
      <c r="G49" s="232">
        <f t="shared" si="19"/>
        <v>716.81</v>
      </c>
      <c r="H49" s="233">
        <f t="shared" si="20"/>
        <v>0</v>
      </c>
      <c r="I49" s="234">
        <f t="shared" si="21"/>
        <v>0</v>
      </c>
      <c r="J49" s="235">
        <f t="shared" si="22"/>
        <v>0</v>
      </c>
      <c r="K49" s="142">
        <f t="shared" si="23"/>
        <v>2150.4299999999998</v>
      </c>
      <c r="N49" s="59"/>
    </row>
    <row r="50" spans="1:14" ht="54" customHeight="1" x14ac:dyDescent="0.3">
      <c r="A50" s="156" t="s">
        <v>80</v>
      </c>
      <c r="B50" s="157" t="s">
        <v>389</v>
      </c>
      <c r="C50" s="158"/>
      <c r="D50" s="159"/>
      <c r="E50" s="160"/>
      <c r="F50" s="160"/>
      <c r="G50" s="160"/>
      <c r="H50" s="160"/>
      <c r="I50" s="238">
        <f t="shared" ref="I50:J50" si="24">SUBTOTAL(9,I51:I81)</f>
        <v>0</v>
      </c>
      <c r="J50" s="238">
        <f t="shared" si="24"/>
        <v>0</v>
      </c>
      <c r="K50" s="161">
        <f>SUBTOTAL(9,K51:K81)</f>
        <v>154391.27000000002</v>
      </c>
    </row>
    <row r="51" spans="1:14" ht="54" customHeight="1" x14ac:dyDescent="0.3">
      <c r="A51" s="141" t="str">
        <f>CONCATENATE($A$50,".",(IF(CLEAN(B51)&lt;&gt;"",COUNTA($B51:B$51),"")))</f>
        <v>5.2.1</v>
      </c>
      <c r="B51" s="128" t="s">
        <v>303</v>
      </c>
      <c r="C51" s="129" t="s">
        <v>2</v>
      </c>
      <c r="D51" s="130">
        <v>3</v>
      </c>
      <c r="E51" s="130">
        <v>578.5</v>
      </c>
      <c r="F51" s="231"/>
      <c r="G51" s="232">
        <f t="shared" ref="G51:G81" si="25">E51-F51</f>
        <v>578.5</v>
      </c>
      <c r="H51" s="233">
        <f t="shared" ref="H51:H81" si="26">ROUND(F51*(1+$J$295),2)</f>
        <v>0</v>
      </c>
      <c r="I51" s="234">
        <f t="shared" ref="I51:I81" si="27">ROUND(D51*F51,2)</f>
        <v>0</v>
      </c>
      <c r="J51" s="235">
        <f t="shared" ref="J51:J81" si="28">ROUND(I51*(1+$J$295),2)</f>
        <v>0</v>
      </c>
      <c r="K51" s="142">
        <f t="shared" ref="K51:K81" si="29">ROUND((E51*D51),2)</f>
        <v>1735.5</v>
      </c>
      <c r="N51" s="59"/>
    </row>
    <row r="52" spans="1:14" ht="54" customHeight="1" x14ac:dyDescent="0.3">
      <c r="A52" s="141" t="str">
        <f>CONCATENATE($A$50,".",(IF(CLEAN(B52)&lt;&gt;"",COUNTA($B$51:B52),"")))</f>
        <v>5.2.2</v>
      </c>
      <c r="B52" s="128" t="s">
        <v>304</v>
      </c>
      <c r="C52" s="129" t="s">
        <v>2</v>
      </c>
      <c r="D52" s="130">
        <v>1</v>
      </c>
      <c r="E52" s="130">
        <v>196.01000000000002</v>
      </c>
      <c r="F52" s="231"/>
      <c r="G52" s="232">
        <f t="shared" si="25"/>
        <v>196.01000000000002</v>
      </c>
      <c r="H52" s="233">
        <f t="shared" si="26"/>
        <v>0</v>
      </c>
      <c r="I52" s="234">
        <f t="shared" si="27"/>
        <v>0</v>
      </c>
      <c r="J52" s="235">
        <f t="shared" si="28"/>
        <v>0</v>
      </c>
      <c r="K52" s="142">
        <f t="shared" si="29"/>
        <v>196.01</v>
      </c>
      <c r="N52" s="59"/>
    </row>
    <row r="53" spans="1:14" ht="54" customHeight="1" x14ac:dyDescent="0.3">
      <c r="A53" s="141" t="str">
        <f>CONCATENATE($A$50,".",(IF(CLEAN(B53)&lt;&gt;"",COUNTA($B$51:B53),"")))</f>
        <v>5.2.3</v>
      </c>
      <c r="B53" s="128" t="s">
        <v>305</v>
      </c>
      <c r="C53" s="129" t="s">
        <v>2</v>
      </c>
      <c r="D53" s="130">
        <v>1</v>
      </c>
      <c r="E53" s="130">
        <v>408.69</v>
      </c>
      <c r="F53" s="231"/>
      <c r="G53" s="232">
        <f t="shared" si="25"/>
        <v>408.69</v>
      </c>
      <c r="H53" s="233">
        <f t="shared" si="26"/>
        <v>0</v>
      </c>
      <c r="I53" s="234">
        <f t="shared" si="27"/>
        <v>0</v>
      </c>
      <c r="J53" s="235">
        <f t="shared" si="28"/>
        <v>0</v>
      </c>
      <c r="K53" s="142">
        <f t="shared" si="29"/>
        <v>408.69</v>
      </c>
      <c r="N53" s="59"/>
    </row>
    <row r="54" spans="1:14" ht="54" customHeight="1" x14ac:dyDescent="0.3">
      <c r="A54" s="141" t="str">
        <f>CONCATENATE($A$50,".",(IF(CLEAN(B54)&lt;&gt;"",COUNTA($B$51:B54),"")))</f>
        <v>5.2.4</v>
      </c>
      <c r="B54" s="128" t="s">
        <v>306</v>
      </c>
      <c r="C54" s="129" t="s">
        <v>2</v>
      </c>
      <c r="D54" s="130">
        <v>1</v>
      </c>
      <c r="E54" s="130">
        <v>163.89000000000001</v>
      </c>
      <c r="F54" s="231"/>
      <c r="G54" s="232">
        <f t="shared" si="25"/>
        <v>163.89000000000001</v>
      </c>
      <c r="H54" s="233">
        <f t="shared" si="26"/>
        <v>0</v>
      </c>
      <c r="I54" s="234">
        <f t="shared" si="27"/>
        <v>0</v>
      </c>
      <c r="J54" s="235">
        <f t="shared" si="28"/>
        <v>0</v>
      </c>
      <c r="K54" s="142">
        <f t="shared" si="29"/>
        <v>163.89</v>
      </c>
      <c r="N54" s="59"/>
    </row>
    <row r="55" spans="1:14" ht="54" customHeight="1" x14ac:dyDescent="0.3">
      <c r="A55" s="141" t="str">
        <f>CONCATENATE($A$50,".",(IF(CLEAN(B55)&lt;&gt;"",COUNTA($B$51:B55),"")))</f>
        <v>5.2.5</v>
      </c>
      <c r="B55" s="128" t="s">
        <v>307</v>
      </c>
      <c r="C55" s="129" t="s">
        <v>2</v>
      </c>
      <c r="D55" s="130">
        <v>1</v>
      </c>
      <c r="E55" s="130">
        <v>166.82</v>
      </c>
      <c r="F55" s="231"/>
      <c r="G55" s="232">
        <f t="shared" si="25"/>
        <v>166.82</v>
      </c>
      <c r="H55" s="233">
        <f t="shared" si="26"/>
        <v>0</v>
      </c>
      <c r="I55" s="234">
        <f t="shared" si="27"/>
        <v>0</v>
      </c>
      <c r="J55" s="235">
        <f t="shared" si="28"/>
        <v>0</v>
      </c>
      <c r="K55" s="142">
        <f t="shared" si="29"/>
        <v>166.82</v>
      </c>
      <c r="N55" s="59"/>
    </row>
    <row r="56" spans="1:14" ht="54" customHeight="1" x14ac:dyDescent="0.3">
      <c r="A56" s="141" t="str">
        <f>CONCATENATE($A$50,".",(IF(CLEAN(B56)&lt;&gt;"",COUNTA($B$51:B56),"")))</f>
        <v>5.2.6</v>
      </c>
      <c r="B56" s="128" t="s">
        <v>308</v>
      </c>
      <c r="C56" s="129" t="s">
        <v>2</v>
      </c>
      <c r="D56" s="130">
        <v>3</v>
      </c>
      <c r="E56" s="130">
        <v>35.75</v>
      </c>
      <c r="F56" s="231"/>
      <c r="G56" s="232">
        <f t="shared" si="25"/>
        <v>35.75</v>
      </c>
      <c r="H56" s="233">
        <f t="shared" si="26"/>
        <v>0</v>
      </c>
      <c r="I56" s="234">
        <f t="shared" si="27"/>
        <v>0</v>
      </c>
      <c r="J56" s="235">
        <f t="shared" si="28"/>
        <v>0</v>
      </c>
      <c r="K56" s="142">
        <f t="shared" si="29"/>
        <v>107.25</v>
      </c>
      <c r="N56" s="59"/>
    </row>
    <row r="57" spans="1:14" ht="54" customHeight="1" x14ac:dyDescent="0.3">
      <c r="A57" s="141" t="str">
        <f>CONCATENATE($A$50,".",(IF(CLEAN(B57)&lt;&gt;"",COUNTA($B$51:B57),"")))</f>
        <v>5.2.7</v>
      </c>
      <c r="B57" s="128" t="s">
        <v>369</v>
      </c>
      <c r="C57" s="129" t="s">
        <v>2</v>
      </c>
      <c r="D57" s="130">
        <v>3</v>
      </c>
      <c r="E57" s="130">
        <v>76.55</v>
      </c>
      <c r="F57" s="231"/>
      <c r="G57" s="232">
        <f t="shared" si="25"/>
        <v>76.55</v>
      </c>
      <c r="H57" s="233">
        <f t="shared" si="26"/>
        <v>0</v>
      </c>
      <c r="I57" s="234">
        <f t="shared" si="27"/>
        <v>0</v>
      </c>
      <c r="J57" s="235">
        <f t="shared" si="28"/>
        <v>0</v>
      </c>
      <c r="K57" s="142">
        <f t="shared" si="29"/>
        <v>229.65</v>
      </c>
      <c r="N57" s="59"/>
    </row>
    <row r="58" spans="1:14" ht="54" customHeight="1" x14ac:dyDescent="0.3">
      <c r="A58" s="141" t="str">
        <f>CONCATENATE($A$50,".",(IF(CLEAN(B58)&lt;&gt;"",COUNTA($B$51:B58),"")))</f>
        <v>5.2.8</v>
      </c>
      <c r="B58" s="128" t="s">
        <v>299</v>
      </c>
      <c r="C58" s="129" t="s">
        <v>2</v>
      </c>
      <c r="D58" s="130">
        <v>1</v>
      </c>
      <c r="E58" s="130">
        <v>4598.5099999999993</v>
      </c>
      <c r="F58" s="231"/>
      <c r="G58" s="232">
        <f t="shared" si="25"/>
        <v>4598.5099999999993</v>
      </c>
      <c r="H58" s="233">
        <f t="shared" si="26"/>
        <v>0</v>
      </c>
      <c r="I58" s="234">
        <f t="shared" si="27"/>
        <v>0</v>
      </c>
      <c r="J58" s="235">
        <f t="shared" si="28"/>
        <v>0</v>
      </c>
      <c r="K58" s="142">
        <f t="shared" si="29"/>
        <v>4598.51</v>
      </c>
      <c r="N58" s="59"/>
    </row>
    <row r="59" spans="1:14" ht="54" customHeight="1" x14ac:dyDescent="0.3">
      <c r="A59" s="141" t="str">
        <f>CONCATENATE($A$50,".",(IF(CLEAN(B59)&lt;&gt;"",COUNTA($B$51:B59),"")))</f>
        <v>5.2.9</v>
      </c>
      <c r="B59" s="128" t="s">
        <v>201</v>
      </c>
      <c r="C59" s="129" t="s">
        <v>1</v>
      </c>
      <c r="D59" s="130">
        <v>9</v>
      </c>
      <c r="E59" s="130">
        <v>3026.61</v>
      </c>
      <c r="F59" s="231"/>
      <c r="G59" s="232">
        <f t="shared" si="25"/>
        <v>3026.61</v>
      </c>
      <c r="H59" s="233">
        <f t="shared" si="26"/>
        <v>0</v>
      </c>
      <c r="I59" s="234">
        <f t="shared" si="27"/>
        <v>0</v>
      </c>
      <c r="J59" s="235">
        <f t="shared" si="28"/>
        <v>0</v>
      </c>
      <c r="K59" s="142">
        <f t="shared" si="29"/>
        <v>27239.49</v>
      </c>
      <c r="N59" s="59"/>
    </row>
    <row r="60" spans="1:14" ht="54" customHeight="1" x14ac:dyDescent="0.3">
      <c r="A60" s="141" t="str">
        <f>CONCATENATE($A$50,".",(IF(CLEAN(B60)&lt;&gt;"",COUNTA($B$51:B60),"")))</f>
        <v>5.2.10</v>
      </c>
      <c r="B60" s="128" t="s">
        <v>300</v>
      </c>
      <c r="C60" s="129" t="s">
        <v>2</v>
      </c>
      <c r="D60" s="130">
        <v>2</v>
      </c>
      <c r="E60" s="130">
        <v>956.08999999999992</v>
      </c>
      <c r="F60" s="231"/>
      <c r="G60" s="232">
        <f t="shared" si="25"/>
        <v>956.08999999999992</v>
      </c>
      <c r="H60" s="233">
        <f t="shared" si="26"/>
        <v>0</v>
      </c>
      <c r="I60" s="234">
        <f t="shared" si="27"/>
        <v>0</v>
      </c>
      <c r="J60" s="235">
        <f t="shared" si="28"/>
        <v>0</v>
      </c>
      <c r="K60" s="142">
        <f t="shared" si="29"/>
        <v>1912.18</v>
      </c>
      <c r="N60" s="59"/>
    </row>
    <row r="61" spans="1:14" ht="54" customHeight="1" x14ac:dyDescent="0.3">
      <c r="A61" s="141" t="str">
        <f>CONCATENATE($A$50,".",(IF(CLEAN(B61)&lt;&gt;"",COUNTA($B$51:B61),"")))</f>
        <v>5.2.11</v>
      </c>
      <c r="B61" s="128" t="s">
        <v>196</v>
      </c>
      <c r="C61" s="129" t="s">
        <v>6</v>
      </c>
      <c r="D61" s="130">
        <v>80</v>
      </c>
      <c r="E61" s="130">
        <v>135.35</v>
      </c>
      <c r="F61" s="231"/>
      <c r="G61" s="232">
        <f t="shared" si="25"/>
        <v>135.35</v>
      </c>
      <c r="H61" s="233">
        <f t="shared" si="26"/>
        <v>0</v>
      </c>
      <c r="I61" s="234">
        <f t="shared" si="27"/>
        <v>0</v>
      </c>
      <c r="J61" s="235">
        <f t="shared" si="28"/>
        <v>0</v>
      </c>
      <c r="K61" s="142">
        <f t="shared" si="29"/>
        <v>10828</v>
      </c>
      <c r="N61" s="59"/>
    </row>
    <row r="62" spans="1:14" ht="54" customHeight="1" x14ac:dyDescent="0.3">
      <c r="A62" s="141" t="str">
        <f>CONCATENATE($A$50,".",(IF(CLEAN(B62)&lt;&gt;"",COUNTA($B$51:B62),"")))</f>
        <v>5.2.12</v>
      </c>
      <c r="B62" s="128" t="s">
        <v>29</v>
      </c>
      <c r="C62" s="129" t="s">
        <v>2</v>
      </c>
      <c r="D62" s="130">
        <v>100</v>
      </c>
      <c r="E62" s="130">
        <v>48.56</v>
      </c>
      <c r="F62" s="231"/>
      <c r="G62" s="232">
        <f t="shared" si="25"/>
        <v>48.56</v>
      </c>
      <c r="H62" s="233">
        <f t="shared" si="26"/>
        <v>0</v>
      </c>
      <c r="I62" s="234">
        <f t="shared" si="27"/>
        <v>0</v>
      </c>
      <c r="J62" s="235">
        <f t="shared" si="28"/>
        <v>0</v>
      </c>
      <c r="K62" s="142">
        <f t="shared" si="29"/>
        <v>4856</v>
      </c>
      <c r="N62" s="59"/>
    </row>
    <row r="63" spans="1:14" ht="54" customHeight="1" x14ac:dyDescent="0.3">
      <c r="A63" s="141" t="str">
        <f>CONCATENATE($A$50,".",(IF(CLEAN(B63)&lt;&gt;"",COUNTA($B$51:B63),"")))</f>
        <v>5.2.13</v>
      </c>
      <c r="B63" s="128" t="s">
        <v>28</v>
      </c>
      <c r="C63" s="129" t="s">
        <v>2</v>
      </c>
      <c r="D63" s="130">
        <v>26</v>
      </c>
      <c r="E63" s="130">
        <v>34.799999999999997</v>
      </c>
      <c r="F63" s="231"/>
      <c r="G63" s="232">
        <f t="shared" si="25"/>
        <v>34.799999999999997</v>
      </c>
      <c r="H63" s="233">
        <f t="shared" si="26"/>
        <v>0</v>
      </c>
      <c r="I63" s="234">
        <f t="shared" si="27"/>
        <v>0</v>
      </c>
      <c r="J63" s="235">
        <f t="shared" si="28"/>
        <v>0</v>
      </c>
      <c r="K63" s="142">
        <f t="shared" si="29"/>
        <v>904.8</v>
      </c>
      <c r="N63" s="59"/>
    </row>
    <row r="64" spans="1:14" ht="54" customHeight="1" x14ac:dyDescent="0.3">
      <c r="A64" s="141" t="str">
        <f>CONCATENATE($A$50,".",(IF(CLEAN(B64)&lt;&gt;"",COUNTA($B$51:B64),"")))</f>
        <v>5.2.14</v>
      </c>
      <c r="B64" s="128" t="s">
        <v>367</v>
      </c>
      <c r="C64" s="129" t="s">
        <v>2</v>
      </c>
      <c r="D64" s="130">
        <v>24</v>
      </c>
      <c r="E64" s="130">
        <v>134.17000000000002</v>
      </c>
      <c r="F64" s="231"/>
      <c r="G64" s="232">
        <f t="shared" si="25"/>
        <v>134.17000000000002</v>
      </c>
      <c r="H64" s="233">
        <f t="shared" si="26"/>
        <v>0</v>
      </c>
      <c r="I64" s="234">
        <f t="shared" si="27"/>
        <v>0</v>
      </c>
      <c r="J64" s="235">
        <f t="shared" si="28"/>
        <v>0</v>
      </c>
      <c r="K64" s="142">
        <f t="shared" si="29"/>
        <v>3220.08</v>
      </c>
      <c r="N64" s="59"/>
    </row>
    <row r="65" spans="1:14" ht="54" customHeight="1" x14ac:dyDescent="0.3">
      <c r="A65" s="141" t="str">
        <f>CONCATENATE($A$50,".",(IF(CLEAN(B65)&lt;&gt;"",COUNTA($B$51:B65),"")))</f>
        <v>5.2.15</v>
      </c>
      <c r="B65" s="128" t="s">
        <v>265</v>
      </c>
      <c r="C65" s="129" t="s">
        <v>2</v>
      </c>
      <c r="D65" s="130">
        <v>1</v>
      </c>
      <c r="E65" s="130">
        <v>159.41</v>
      </c>
      <c r="F65" s="231"/>
      <c r="G65" s="232">
        <f t="shared" si="25"/>
        <v>159.41</v>
      </c>
      <c r="H65" s="233">
        <f t="shared" si="26"/>
        <v>0</v>
      </c>
      <c r="I65" s="234">
        <f t="shared" si="27"/>
        <v>0</v>
      </c>
      <c r="J65" s="235">
        <f t="shared" si="28"/>
        <v>0</v>
      </c>
      <c r="K65" s="142">
        <f t="shared" si="29"/>
        <v>159.41</v>
      </c>
      <c r="N65" s="59"/>
    </row>
    <row r="66" spans="1:14" ht="54" customHeight="1" x14ac:dyDescent="0.3">
      <c r="A66" s="141" t="str">
        <f>CONCATENATE($A$50,".",(IF(CLEAN(B66)&lt;&gt;"",COUNTA($B$51:B66),"")))</f>
        <v>5.2.16</v>
      </c>
      <c r="B66" s="128" t="s">
        <v>212</v>
      </c>
      <c r="C66" s="129" t="s">
        <v>2</v>
      </c>
      <c r="D66" s="130">
        <v>14</v>
      </c>
      <c r="E66" s="130">
        <v>754.89</v>
      </c>
      <c r="F66" s="231"/>
      <c r="G66" s="232">
        <f t="shared" si="25"/>
        <v>754.89</v>
      </c>
      <c r="H66" s="233">
        <f t="shared" si="26"/>
        <v>0</v>
      </c>
      <c r="I66" s="234">
        <f t="shared" si="27"/>
        <v>0</v>
      </c>
      <c r="J66" s="235">
        <f t="shared" si="28"/>
        <v>0</v>
      </c>
      <c r="K66" s="142">
        <f t="shared" si="29"/>
        <v>10568.46</v>
      </c>
      <c r="N66" s="59"/>
    </row>
    <row r="67" spans="1:14" ht="54" customHeight="1" x14ac:dyDescent="0.3">
      <c r="A67" s="141" t="str">
        <f>CONCATENATE($A$50,".",(IF(CLEAN(B67)&lt;&gt;"",COUNTA($B$51:B67),"")))</f>
        <v>5.2.17</v>
      </c>
      <c r="B67" s="128" t="s">
        <v>266</v>
      </c>
      <c r="C67" s="129" t="s">
        <v>2</v>
      </c>
      <c r="D67" s="130">
        <v>9</v>
      </c>
      <c r="E67" s="130">
        <v>545.20000000000005</v>
      </c>
      <c r="F67" s="231"/>
      <c r="G67" s="232">
        <f t="shared" si="25"/>
        <v>545.20000000000005</v>
      </c>
      <c r="H67" s="233">
        <f t="shared" si="26"/>
        <v>0</v>
      </c>
      <c r="I67" s="234">
        <f t="shared" si="27"/>
        <v>0</v>
      </c>
      <c r="J67" s="235">
        <f t="shared" si="28"/>
        <v>0</v>
      </c>
      <c r="K67" s="142">
        <f t="shared" si="29"/>
        <v>4906.8</v>
      </c>
      <c r="N67" s="59"/>
    </row>
    <row r="68" spans="1:14" ht="54" customHeight="1" x14ac:dyDescent="0.3">
      <c r="A68" s="141" t="str">
        <f>CONCATENATE($A$50,".",(IF(CLEAN(B68)&lt;&gt;"",COUNTA($B$51:B68),"")))</f>
        <v>5.2.18</v>
      </c>
      <c r="B68" s="128" t="s">
        <v>318</v>
      </c>
      <c r="C68" s="129" t="s">
        <v>2</v>
      </c>
      <c r="D68" s="130">
        <v>6</v>
      </c>
      <c r="E68" s="130">
        <v>525.24</v>
      </c>
      <c r="F68" s="231"/>
      <c r="G68" s="232">
        <f t="shared" si="25"/>
        <v>525.24</v>
      </c>
      <c r="H68" s="233">
        <f t="shared" si="26"/>
        <v>0</v>
      </c>
      <c r="I68" s="234">
        <f t="shared" si="27"/>
        <v>0</v>
      </c>
      <c r="J68" s="235">
        <f t="shared" si="28"/>
        <v>0</v>
      </c>
      <c r="K68" s="142">
        <f t="shared" si="29"/>
        <v>3151.44</v>
      </c>
      <c r="N68" s="59"/>
    </row>
    <row r="69" spans="1:14" ht="54" customHeight="1" x14ac:dyDescent="0.3">
      <c r="A69" s="141" t="str">
        <f>CONCATENATE($A$50,".",(IF(CLEAN(B69)&lt;&gt;"",COUNTA($B$51:B69),"")))</f>
        <v>5.2.19</v>
      </c>
      <c r="B69" s="128" t="s">
        <v>373</v>
      </c>
      <c r="C69" s="129" t="s">
        <v>2</v>
      </c>
      <c r="D69" s="130">
        <v>8</v>
      </c>
      <c r="E69" s="130">
        <v>153.15</v>
      </c>
      <c r="F69" s="231"/>
      <c r="G69" s="232">
        <f t="shared" si="25"/>
        <v>153.15</v>
      </c>
      <c r="H69" s="233">
        <f t="shared" si="26"/>
        <v>0</v>
      </c>
      <c r="I69" s="234">
        <f t="shared" si="27"/>
        <v>0</v>
      </c>
      <c r="J69" s="235">
        <f t="shared" si="28"/>
        <v>0</v>
      </c>
      <c r="K69" s="142">
        <f t="shared" si="29"/>
        <v>1225.2</v>
      </c>
      <c r="N69" s="59"/>
    </row>
    <row r="70" spans="1:14" ht="54" customHeight="1" x14ac:dyDescent="0.3">
      <c r="A70" s="141" t="str">
        <f>CONCATENATE($A$50,".",(IF(CLEAN(B70)&lt;&gt;"",COUNTA($B$51:B70),"")))</f>
        <v>5.2.20</v>
      </c>
      <c r="B70" s="128" t="s">
        <v>341</v>
      </c>
      <c r="C70" s="129" t="s">
        <v>2</v>
      </c>
      <c r="D70" s="130">
        <v>1</v>
      </c>
      <c r="E70" s="130">
        <v>148.81</v>
      </c>
      <c r="F70" s="231"/>
      <c r="G70" s="232">
        <f t="shared" si="25"/>
        <v>148.81</v>
      </c>
      <c r="H70" s="233">
        <f t="shared" si="26"/>
        <v>0</v>
      </c>
      <c r="I70" s="234">
        <f t="shared" si="27"/>
        <v>0</v>
      </c>
      <c r="J70" s="235">
        <f t="shared" si="28"/>
        <v>0</v>
      </c>
      <c r="K70" s="142">
        <f t="shared" si="29"/>
        <v>148.81</v>
      </c>
      <c r="N70" s="59"/>
    </row>
    <row r="71" spans="1:14" ht="54" customHeight="1" x14ac:dyDescent="0.3">
      <c r="A71" s="141" t="str">
        <f>CONCATENATE($A$50,".",(IF(CLEAN(B71)&lt;&gt;"",COUNTA($B$51:B71),"")))</f>
        <v>5.2.21</v>
      </c>
      <c r="B71" s="128" t="s">
        <v>342</v>
      </c>
      <c r="C71" s="129" t="s">
        <v>2</v>
      </c>
      <c r="D71" s="130">
        <v>1</v>
      </c>
      <c r="E71" s="130">
        <v>151.11999999999998</v>
      </c>
      <c r="F71" s="231"/>
      <c r="G71" s="232">
        <f t="shared" si="25"/>
        <v>151.11999999999998</v>
      </c>
      <c r="H71" s="233">
        <f t="shared" si="26"/>
        <v>0</v>
      </c>
      <c r="I71" s="234">
        <f t="shared" si="27"/>
        <v>0</v>
      </c>
      <c r="J71" s="235">
        <f t="shared" si="28"/>
        <v>0</v>
      </c>
      <c r="K71" s="142">
        <f t="shared" si="29"/>
        <v>151.12</v>
      </c>
      <c r="N71" s="59"/>
    </row>
    <row r="72" spans="1:14" ht="54" customHeight="1" x14ac:dyDescent="0.3">
      <c r="A72" s="141" t="str">
        <f>CONCATENATE($A$50,".",(IF(CLEAN(B72)&lt;&gt;"",COUNTA($B$51:B72),"")))</f>
        <v>5.2.22</v>
      </c>
      <c r="B72" s="128" t="s">
        <v>213</v>
      </c>
      <c r="C72" s="129" t="s">
        <v>2</v>
      </c>
      <c r="D72" s="130">
        <v>1</v>
      </c>
      <c r="E72" s="130">
        <v>166.86999999999998</v>
      </c>
      <c r="F72" s="231"/>
      <c r="G72" s="232">
        <f t="shared" si="25"/>
        <v>166.86999999999998</v>
      </c>
      <c r="H72" s="233">
        <f t="shared" si="26"/>
        <v>0</v>
      </c>
      <c r="I72" s="234">
        <f t="shared" si="27"/>
        <v>0</v>
      </c>
      <c r="J72" s="235">
        <f t="shared" si="28"/>
        <v>0</v>
      </c>
      <c r="K72" s="142">
        <f t="shared" si="29"/>
        <v>166.87</v>
      </c>
      <c r="N72" s="59"/>
    </row>
    <row r="73" spans="1:14" ht="54" customHeight="1" x14ac:dyDescent="0.3">
      <c r="A73" s="141" t="str">
        <f>CONCATENATE($A$50,".",(IF(CLEAN(B73)&lt;&gt;"",COUNTA($B$51:B73),"")))</f>
        <v>5.2.23</v>
      </c>
      <c r="B73" s="128" t="s">
        <v>328</v>
      </c>
      <c r="C73" s="129" t="s">
        <v>2</v>
      </c>
      <c r="D73" s="130">
        <v>3</v>
      </c>
      <c r="E73" s="130">
        <v>166.98</v>
      </c>
      <c r="F73" s="231"/>
      <c r="G73" s="232">
        <f t="shared" si="25"/>
        <v>166.98</v>
      </c>
      <c r="H73" s="233">
        <f t="shared" si="26"/>
        <v>0</v>
      </c>
      <c r="I73" s="234">
        <f t="shared" si="27"/>
        <v>0</v>
      </c>
      <c r="J73" s="235">
        <f t="shared" si="28"/>
        <v>0</v>
      </c>
      <c r="K73" s="142">
        <f t="shared" si="29"/>
        <v>500.94</v>
      </c>
      <c r="N73" s="59"/>
    </row>
    <row r="74" spans="1:14" ht="54" customHeight="1" x14ac:dyDescent="0.3">
      <c r="A74" s="141" t="str">
        <f>CONCATENATE($A$50,".",(IF(CLEAN(B74)&lt;&gt;"",COUNTA($B$51:B74),"")))</f>
        <v>5.2.24</v>
      </c>
      <c r="B74" s="128" t="s">
        <v>329</v>
      </c>
      <c r="C74" s="129" t="s">
        <v>2</v>
      </c>
      <c r="D74" s="130">
        <v>5</v>
      </c>
      <c r="E74" s="130">
        <v>180.29999999999998</v>
      </c>
      <c r="F74" s="231"/>
      <c r="G74" s="232">
        <f t="shared" si="25"/>
        <v>180.29999999999998</v>
      </c>
      <c r="H74" s="233">
        <f t="shared" si="26"/>
        <v>0</v>
      </c>
      <c r="I74" s="234">
        <f t="shared" si="27"/>
        <v>0</v>
      </c>
      <c r="J74" s="235">
        <f t="shared" si="28"/>
        <v>0</v>
      </c>
      <c r="K74" s="142">
        <f t="shared" si="29"/>
        <v>901.5</v>
      </c>
      <c r="N74" s="59"/>
    </row>
    <row r="75" spans="1:14" ht="54" customHeight="1" x14ac:dyDescent="0.3">
      <c r="A75" s="141" t="str">
        <f>CONCATENATE($A$50,".",(IF(CLEAN(B75)&lt;&gt;"",COUNTA($B$51:B75),"")))</f>
        <v>5.2.25</v>
      </c>
      <c r="B75" s="128" t="s">
        <v>319</v>
      </c>
      <c r="C75" s="129" t="s">
        <v>2</v>
      </c>
      <c r="D75" s="130">
        <v>1</v>
      </c>
      <c r="E75" s="130">
        <v>8997.98</v>
      </c>
      <c r="F75" s="231"/>
      <c r="G75" s="232">
        <f t="shared" si="25"/>
        <v>8997.98</v>
      </c>
      <c r="H75" s="233">
        <f t="shared" si="26"/>
        <v>0</v>
      </c>
      <c r="I75" s="234">
        <f t="shared" si="27"/>
        <v>0</v>
      </c>
      <c r="J75" s="235">
        <f t="shared" si="28"/>
        <v>0</v>
      </c>
      <c r="K75" s="142">
        <f t="shared" si="29"/>
        <v>8997.98</v>
      </c>
      <c r="N75" s="59"/>
    </row>
    <row r="76" spans="1:14" ht="54" customHeight="1" x14ac:dyDescent="0.3">
      <c r="A76" s="141" t="str">
        <f>CONCATENATE($A$50,".",(IF(CLEAN(B76)&lt;&gt;"",COUNTA($B$51:B76),"")))</f>
        <v>5.2.26</v>
      </c>
      <c r="B76" s="128" t="s">
        <v>301</v>
      </c>
      <c r="C76" s="129" t="s">
        <v>2</v>
      </c>
      <c r="D76" s="130">
        <v>2</v>
      </c>
      <c r="E76" s="130">
        <v>16817.260000000002</v>
      </c>
      <c r="F76" s="231"/>
      <c r="G76" s="232">
        <f t="shared" si="25"/>
        <v>16817.260000000002</v>
      </c>
      <c r="H76" s="233">
        <f t="shared" si="26"/>
        <v>0</v>
      </c>
      <c r="I76" s="234">
        <f t="shared" si="27"/>
        <v>0</v>
      </c>
      <c r="J76" s="235">
        <f t="shared" si="28"/>
        <v>0</v>
      </c>
      <c r="K76" s="142">
        <f t="shared" si="29"/>
        <v>33634.519999999997</v>
      </c>
      <c r="N76" s="59"/>
    </row>
    <row r="77" spans="1:14" ht="54" customHeight="1" x14ac:dyDescent="0.3">
      <c r="A77" s="141" t="str">
        <f>CONCATENATE($A$50,".",(IF(CLEAN(B77)&lt;&gt;"",COUNTA($B$51:B77),"")))</f>
        <v>5.2.27</v>
      </c>
      <c r="B77" s="128" t="s">
        <v>302</v>
      </c>
      <c r="C77" s="129" t="s">
        <v>2</v>
      </c>
      <c r="D77" s="130">
        <v>1</v>
      </c>
      <c r="E77" s="130">
        <v>22991.4</v>
      </c>
      <c r="F77" s="231"/>
      <c r="G77" s="232">
        <f t="shared" si="25"/>
        <v>22991.4</v>
      </c>
      <c r="H77" s="233">
        <f t="shared" si="26"/>
        <v>0</v>
      </c>
      <c r="I77" s="234">
        <f t="shared" si="27"/>
        <v>0</v>
      </c>
      <c r="J77" s="235">
        <f t="shared" si="28"/>
        <v>0</v>
      </c>
      <c r="K77" s="142">
        <f t="shared" si="29"/>
        <v>22991.4</v>
      </c>
      <c r="N77" s="59"/>
    </row>
    <row r="78" spans="1:14" ht="54" customHeight="1" x14ac:dyDescent="0.3">
      <c r="A78" s="141" t="str">
        <f>CONCATENATE($A$50,".",(IF(CLEAN(B78)&lt;&gt;"",COUNTA($B$51:B78),"")))</f>
        <v>5.2.28</v>
      </c>
      <c r="B78" s="128" t="s">
        <v>197</v>
      </c>
      <c r="C78" s="129" t="s">
        <v>2</v>
      </c>
      <c r="D78" s="130">
        <v>192</v>
      </c>
      <c r="E78" s="130">
        <v>26.35</v>
      </c>
      <c r="F78" s="231"/>
      <c r="G78" s="232">
        <f t="shared" si="25"/>
        <v>26.35</v>
      </c>
      <c r="H78" s="233">
        <f t="shared" si="26"/>
        <v>0</v>
      </c>
      <c r="I78" s="234">
        <f t="shared" si="27"/>
        <v>0</v>
      </c>
      <c r="J78" s="235">
        <f t="shared" si="28"/>
        <v>0</v>
      </c>
      <c r="K78" s="142">
        <f t="shared" si="29"/>
        <v>5059.2</v>
      </c>
      <c r="N78" s="59"/>
    </row>
    <row r="79" spans="1:14" ht="54" customHeight="1" x14ac:dyDescent="0.3">
      <c r="A79" s="141" t="str">
        <f>CONCATENATE($A$50,".",(IF(CLEAN(B79)&lt;&gt;"",COUNTA($B$51:B79),"")))</f>
        <v>5.2.29</v>
      </c>
      <c r="B79" s="128" t="s">
        <v>198</v>
      </c>
      <c r="C79" s="129" t="s">
        <v>2</v>
      </c>
      <c r="D79" s="130">
        <v>82</v>
      </c>
      <c r="E79" s="130">
        <v>55.429999999999993</v>
      </c>
      <c r="F79" s="231"/>
      <c r="G79" s="232">
        <f t="shared" si="25"/>
        <v>55.429999999999993</v>
      </c>
      <c r="H79" s="233">
        <f t="shared" si="26"/>
        <v>0</v>
      </c>
      <c r="I79" s="234">
        <f t="shared" si="27"/>
        <v>0</v>
      </c>
      <c r="J79" s="235">
        <f t="shared" si="28"/>
        <v>0</v>
      </c>
      <c r="K79" s="142">
        <f t="shared" si="29"/>
        <v>4545.26</v>
      </c>
      <c r="N79" s="59"/>
    </row>
    <row r="80" spans="1:14" ht="54" customHeight="1" x14ac:dyDescent="0.3">
      <c r="A80" s="141" t="str">
        <f>CONCATENATE($A$50,".",(IF(CLEAN(B80)&lt;&gt;"",COUNTA($B$51:B80),"")))</f>
        <v>5.2.30</v>
      </c>
      <c r="B80" s="128" t="s">
        <v>263</v>
      </c>
      <c r="C80" s="129" t="s">
        <v>2</v>
      </c>
      <c r="D80" s="130">
        <v>4</v>
      </c>
      <c r="E80" s="130">
        <v>74.66</v>
      </c>
      <c r="F80" s="231"/>
      <c r="G80" s="232">
        <f t="shared" si="25"/>
        <v>74.66</v>
      </c>
      <c r="H80" s="233">
        <f t="shared" si="26"/>
        <v>0</v>
      </c>
      <c r="I80" s="234">
        <f t="shared" si="27"/>
        <v>0</v>
      </c>
      <c r="J80" s="235">
        <f t="shared" si="28"/>
        <v>0</v>
      </c>
      <c r="K80" s="142">
        <f t="shared" si="29"/>
        <v>298.64</v>
      </c>
      <c r="N80" s="59"/>
    </row>
    <row r="81" spans="1:14" ht="54" customHeight="1" x14ac:dyDescent="0.3">
      <c r="A81" s="141" t="str">
        <f>CONCATENATE($A$50,".",(IF(CLEAN(B81)&lt;&gt;"",COUNTA($B$51:B81),"")))</f>
        <v>5.2.31</v>
      </c>
      <c r="B81" s="128" t="s">
        <v>264</v>
      </c>
      <c r="C81" s="129" t="s">
        <v>2</v>
      </c>
      <c r="D81" s="130">
        <v>5</v>
      </c>
      <c r="E81" s="130">
        <v>83.36999999999999</v>
      </c>
      <c r="F81" s="231"/>
      <c r="G81" s="232">
        <f t="shared" si="25"/>
        <v>83.36999999999999</v>
      </c>
      <c r="H81" s="233">
        <f t="shared" si="26"/>
        <v>0</v>
      </c>
      <c r="I81" s="234">
        <f t="shared" si="27"/>
        <v>0</v>
      </c>
      <c r="J81" s="235">
        <f t="shared" si="28"/>
        <v>0</v>
      </c>
      <c r="K81" s="142">
        <f t="shared" si="29"/>
        <v>416.85</v>
      </c>
      <c r="N81" s="59"/>
    </row>
    <row r="82" spans="1:14" ht="54" customHeight="1" x14ac:dyDescent="0.3">
      <c r="A82" s="156" t="s">
        <v>153</v>
      </c>
      <c r="B82" s="157" t="s">
        <v>189</v>
      </c>
      <c r="C82" s="158"/>
      <c r="D82" s="159"/>
      <c r="E82" s="160"/>
      <c r="F82" s="160"/>
      <c r="G82" s="160"/>
      <c r="H82" s="160"/>
      <c r="I82" s="238">
        <f t="shared" ref="I82:J82" si="30">SUBTOTAL(9,I83:I105)</f>
        <v>0</v>
      </c>
      <c r="J82" s="238">
        <f t="shared" si="30"/>
        <v>0</v>
      </c>
      <c r="K82" s="161">
        <f>SUBTOTAL(9,K83:K105)</f>
        <v>748824.26000000024</v>
      </c>
    </row>
    <row r="83" spans="1:14" ht="54" customHeight="1" x14ac:dyDescent="0.3">
      <c r="A83" s="141" t="str">
        <f>CONCATENATE($A$82,".",(IF(CLEAN(B83)&lt;&gt;"",COUNTA($B$83:B83),"")))</f>
        <v>5.3.1</v>
      </c>
      <c r="B83" s="128" t="s">
        <v>215</v>
      </c>
      <c r="C83" s="129" t="s">
        <v>5</v>
      </c>
      <c r="D83" s="130">
        <v>860</v>
      </c>
      <c r="E83" s="130">
        <v>20.329999999999998</v>
      </c>
      <c r="F83" s="231"/>
      <c r="G83" s="232">
        <f t="shared" ref="G83:G105" si="31">E83-F83</f>
        <v>20.329999999999998</v>
      </c>
      <c r="H83" s="233">
        <f t="shared" ref="H83:H105" si="32">ROUND(F83*(1+$J$295),2)</f>
        <v>0</v>
      </c>
      <c r="I83" s="234">
        <f t="shared" ref="I83:I105" si="33">ROUND(D83*F83,2)</f>
        <v>0</v>
      </c>
      <c r="J83" s="235">
        <f t="shared" ref="J83:J105" si="34">ROUND(I83*(1+$J$295),2)</f>
        <v>0</v>
      </c>
      <c r="K83" s="142">
        <f t="shared" ref="K83:K105" si="35">ROUND((E83*D83),2)</f>
        <v>17483.8</v>
      </c>
      <c r="N83" s="59"/>
    </row>
    <row r="84" spans="1:14" ht="54" customHeight="1" x14ac:dyDescent="0.3">
      <c r="A84" s="141" t="str">
        <f>CONCATENATE($A$82,".",(IF(CLEAN(B84)&lt;&gt;"",COUNTA($B$83:B84),"")))</f>
        <v>5.3.2</v>
      </c>
      <c r="B84" s="128" t="s">
        <v>298</v>
      </c>
      <c r="C84" s="129" t="s">
        <v>5</v>
      </c>
      <c r="D84" s="130">
        <v>20</v>
      </c>
      <c r="E84" s="130">
        <v>52.839999999999996</v>
      </c>
      <c r="F84" s="231"/>
      <c r="G84" s="232">
        <f t="shared" si="31"/>
        <v>52.839999999999996</v>
      </c>
      <c r="H84" s="233">
        <f t="shared" si="32"/>
        <v>0</v>
      </c>
      <c r="I84" s="234">
        <f t="shared" si="33"/>
        <v>0</v>
      </c>
      <c r="J84" s="235">
        <f t="shared" si="34"/>
        <v>0</v>
      </c>
      <c r="K84" s="142">
        <f t="shared" si="35"/>
        <v>1056.8</v>
      </c>
      <c r="N84" s="59"/>
    </row>
    <row r="85" spans="1:14" ht="54" customHeight="1" x14ac:dyDescent="0.3">
      <c r="A85" s="141" t="str">
        <f>CONCATENATE($A$82,".",(IF(CLEAN(B85)&lt;&gt;"",COUNTA($B$83:B85),"")))</f>
        <v>5.3.3</v>
      </c>
      <c r="B85" s="128" t="s">
        <v>374</v>
      </c>
      <c r="C85" s="129" t="s">
        <v>5</v>
      </c>
      <c r="D85" s="130">
        <v>20390</v>
      </c>
      <c r="E85" s="130">
        <v>7.1999999999999993</v>
      </c>
      <c r="F85" s="231"/>
      <c r="G85" s="232">
        <f t="shared" si="31"/>
        <v>7.1999999999999993</v>
      </c>
      <c r="H85" s="233">
        <f t="shared" si="32"/>
        <v>0</v>
      </c>
      <c r="I85" s="234">
        <f t="shared" si="33"/>
        <v>0</v>
      </c>
      <c r="J85" s="235">
        <f t="shared" si="34"/>
        <v>0</v>
      </c>
      <c r="K85" s="142">
        <f t="shared" si="35"/>
        <v>146808</v>
      </c>
      <c r="N85" s="59"/>
    </row>
    <row r="86" spans="1:14" ht="54" customHeight="1" x14ac:dyDescent="0.3">
      <c r="A86" s="141" t="str">
        <f>CONCATENATE($A$82,".",(IF(CLEAN(B86)&lt;&gt;"",COUNTA($B$83:B86),"")))</f>
        <v>5.3.4</v>
      </c>
      <c r="B86" s="128" t="s">
        <v>375</v>
      </c>
      <c r="C86" s="129" t="s">
        <v>5</v>
      </c>
      <c r="D86" s="130">
        <v>15150</v>
      </c>
      <c r="E86" s="130">
        <v>9.23</v>
      </c>
      <c r="F86" s="231"/>
      <c r="G86" s="232">
        <f t="shared" si="31"/>
        <v>9.23</v>
      </c>
      <c r="H86" s="233">
        <f t="shared" si="32"/>
        <v>0</v>
      </c>
      <c r="I86" s="234">
        <f t="shared" si="33"/>
        <v>0</v>
      </c>
      <c r="J86" s="235">
        <f t="shared" si="34"/>
        <v>0</v>
      </c>
      <c r="K86" s="142">
        <f t="shared" si="35"/>
        <v>139834.5</v>
      </c>
      <c r="N86" s="59"/>
    </row>
    <row r="87" spans="1:14" ht="54" customHeight="1" x14ac:dyDescent="0.3">
      <c r="A87" s="141" t="str">
        <f>CONCATENATE($A$82,".",(IF(CLEAN(B87)&lt;&gt;"",COUNTA($B$83:B87),"")))</f>
        <v>5.3.5</v>
      </c>
      <c r="B87" s="128" t="s">
        <v>376</v>
      </c>
      <c r="C87" s="129" t="s">
        <v>5</v>
      </c>
      <c r="D87" s="130">
        <v>972</v>
      </c>
      <c r="E87" s="130">
        <v>16.61</v>
      </c>
      <c r="F87" s="231"/>
      <c r="G87" s="232">
        <f t="shared" si="31"/>
        <v>16.61</v>
      </c>
      <c r="H87" s="233">
        <f t="shared" si="32"/>
        <v>0</v>
      </c>
      <c r="I87" s="234">
        <f t="shared" si="33"/>
        <v>0</v>
      </c>
      <c r="J87" s="235">
        <f t="shared" si="34"/>
        <v>0</v>
      </c>
      <c r="K87" s="142">
        <f t="shared" si="35"/>
        <v>16144.92</v>
      </c>
      <c r="N87" s="59"/>
    </row>
    <row r="88" spans="1:14" ht="54" customHeight="1" x14ac:dyDescent="0.3">
      <c r="A88" s="141" t="str">
        <f>CONCATENATE($A$82,".",(IF(CLEAN(B88)&lt;&gt;"",COUNTA($B$83:B88),"")))</f>
        <v>5.3.6</v>
      </c>
      <c r="B88" s="128" t="s">
        <v>377</v>
      </c>
      <c r="C88" s="129" t="s">
        <v>5</v>
      </c>
      <c r="D88" s="130">
        <v>187</v>
      </c>
      <c r="E88" s="130">
        <v>22.83</v>
      </c>
      <c r="F88" s="231"/>
      <c r="G88" s="232">
        <f t="shared" si="31"/>
        <v>22.83</v>
      </c>
      <c r="H88" s="233">
        <f t="shared" si="32"/>
        <v>0</v>
      </c>
      <c r="I88" s="234">
        <f t="shared" si="33"/>
        <v>0</v>
      </c>
      <c r="J88" s="235">
        <f t="shared" si="34"/>
        <v>0</v>
      </c>
      <c r="K88" s="142">
        <f t="shared" si="35"/>
        <v>4269.21</v>
      </c>
      <c r="N88" s="59"/>
    </row>
    <row r="89" spans="1:14" ht="54" customHeight="1" x14ac:dyDescent="0.3">
      <c r="A89" s="141" t="str">
        <f>CONCATENATE($A$82,".",(IF(CLEAN(B89)&lt;&gt;"",COUNTA($B$83:B89),"")))</f>
        <v>5.3.7</v>
      </c>
      <c r="B89" s="128" t="s">
        <v>378</v>
      </c>
      <c r="C89" s="129" t="s">
        <v>5</v>
      </c>
      <c r="D89" s="130">
        <v>249</v>
      </c>
      <c r="E89" s="130">
        <v>32.119999999999997</v>
      </c>
      <c r="F89" s="231"/>
      <c r="G89" s="232">
        <f t="shared" si="31"/>
        <v>32.119999999999997</v>
      </c>
      <c r="H89" s="233">
        <f t="shared" si="32"/>
        <v>0</v>
      </c>
      <c r="I89" s="234">
        <f t="shared" si="33"/>
        <v>0</v>
      </c>
      <c r="J89" s="235">
        <f t="shared" si="34"/>
        <v>0</v>
      </c>
      <c r="K89" s="142">
        <f t="shared" si="35"/>
        <v>7997.88</v>
      </c>
      <c r="N89" s="59"/>
    </row>
    <row r="90" spans="1:14" ht="54" customHeight="1" x14ac:dyDescent="0.3">
      <c r="A90" s="141" t="str">
        <f>CONCATENATE($A$82,".",(IF(CLEAN(B90)&lt;&gt;"",COUNTA($B$83:B90),"")))</f>
        <v>5.3.8</v>
      </c>
      <c r="B90" s="128" t="s">
        <v>379</v>
      </c>
      <c r="C90" s="129" t="s">
        <v>5</v>
      </c>
      <c r="D90" s="130">
        <v>92</v>
      </c>
      <c r="E90" s="130">
        <v>45.02</v>
      </c>
      <c r="F90" s="231"/>
      <c r="G90" s="232">
        <f t="shared" si="31"/>
        <v>45.02</v>
      </c>
      <c r="H90" s="233">
        <f t="shared" si="32"/>
        <v>0</v>
      </c>
      <c r="I90" s="234">
        <f t="shared" si="33"/>
        <v>0</v>
      </c>
      <c r="J90" s="235">
        <f t="shared" si="34"/>
        <v>0</v>
      </c>
      <c r="K90" s="142">
        <f t="shared" si="35"/>
        <v>4141.84</v>
      </c>
      <c r="N90" s="59"/>
    </row>
    <row r="91" spans="1:14" ht="54" customHeight="1" x14ac:dyDescent="0.3">
      <c r="A91" s="141" t="str">
        <f>CONCATENATE($A$82,".",(IF(CLEAN(B91)&lt;&gt;"",COUNTA($B$83:B91),"")))</f>
        <v>5.3.9</v>
      </c>
      <c r="B91" s="128" t="s">
        <v>380</v>
      </c>
      <c r="C91" s="129" t="s">
        <v>5</v>
      </c>
      <c r="D91" s="130">
        <v>168</v>
      </c>
      <c r="E91" s="130">
        <v>62.72</v>
      </c>
      <c r="F91" s="231"/>
      <c r="G91" s="232">
        <f t="shared" si="31"/>
        <v>62.72</v>
      </c>
      <c r="H91" s="233">
        <f t="shared" si="32"/>
        <v>0</v>
      </c>
      <c r="I91" s="234">
        <f t="shared" si="33"/>
        <v>0</v>
      </c>
      <c r="J91" s="235">
        <f t="shared" si="34"/>
        <v>0</v>
      </c>
      <c r="K91" s="142">
        <f t="shared" si="35"/>
        <v>10536.96</v>
      </c>
      <c r="N91" s="59"/>
    </row>
    <row r="92" spans="1:14" ht="54" customHeight="1" x14ac:dyDescent="0.3">
      <c r="A92" s="141" t="str">
        <f>CONCATENATE($A$82,".",(IF(CLEAN(B92)&lt;&gt;"",COUNTA($B$83:B92),"")))</f>
        <v>5.3.10</v>
      </c>
      <c r="B92" s="128" t="s">
        <v>381</v>
      </c>
      <c r="C92" s="129" t="s">
        <v>5</v>
      </c>
      <c r="D92" s="130">
        <v>177</v>
      </c>
      <c r="E92" s="130">
        <v>84.910000000000011</v>
      </c>
      <c r="F92" s="231"/>
      <c r="G92" s="232">
        <f t="shared" si="31"/>
        <v>84.910000000000011</v>
      </c>
      <c r="H92" s="233">
        <f t="shared" si="32"/>
        <v>0</v>
      </c>
      <c r="I92" s="234">
        <f t="shared" si="33"/>
        <v>0</v>
      </c>
      <c r="J92" s="235">
        <f t="shared" si="34"/>
        <v>0</v>
      </c>
      <c r="K92" s="142">
        <f t="shared" si="35"/>
        <v>15029.07</v>
      </c>
      <c r="N92" s="59"/>
    </row>
    <row r="93" spans="1:14" ht="54" customHeight="1" x14ac:dyDescent="0.3">
      <c r="A93" s="141" t="str">
        <f>CONCATENATE($A$82,".",(IF(CLEAN(B93)&lt;&gt;"",COUNTA($B$83:B93),"")))</f>
        <v>5.3.11</v>
      </c>
      <c r="B93" s="128" t="s">
        <v>382</v>
      </c>
      <c r="C93" s="129" t="s">
        <v>5</v>
      </c>
      <c r="D93" s="130">
        <v>360</v>
      </c>
      <c r="E93" s="130">
        <v>113.03</v>
      </c>
      <c r="F93" s="231"/>
      <c r="G93" s="232">
        <f t="shared" si="31"/>
        <v>113.03</v>
      </c>
      <c r="H93" s="233">
        <f t="shared" si="32"/>
        <v>0</v>
      </c>
      <c r="I93" s="234">
        <f t="shared" si="33"/>
        <v>0</v>
      </c>
      <c r="J93" s="235">
        <f t="shared" si="34"/>
        <v>0</v>
      </c>
      <c r="K93" s="142">
        <f t="shared" si="35"/>
        <v>40690.800000000003</v>
      </c>
      <c r="N93" s="59"/>
    </row>
    <row r="94" spans="1:14" ht="54" customHeight="1" x14ac:dyDescent="0.3">
      <c r="A94" s="141" t="str">
        <f>CONCATENATE($A$82,".",(IF(CLEAN(B94)&lt;&gt;"",COUNTA($B$83:B94),"")))</f>
        <v>5.3.12</v>
      </c>
      <c r="B94" s="128" t="s">
        <v>383</v>
      </c>
      <c r="C94" s="129" t="s">
        <v>5</v>
      </c>
      <c r="D94" s="130">
        <v>136</v>
      </c>
      <c r="E94" s="130">
        <v>166.94</v>
      </c>
      <c r="F94" s="231"/>
      <c r="G94" s="232">
        <f t="shared" si="31"/>
        <v>166.94</v>
      </c>
      <c r="H94" s="233">
        <f t="shared" si="32"/>
        <v>0</v>
      </c>
      <c r="I94" s="234">
        <f t="shared" si="33"/>
        <v>0</v>
      </c>
      <c r="J94" s="235">
        <f t="shared" si="34"/>
        <v>0</v>
      </c>
      <c r="K94" s="142">
        <f t="shared" si="35"/>
        <v>22703.84</v>
      </c>
      <c r="N94" s="59"/>
    </row>
    <row r="95" spans="1:14" ht="54" customHeight="1" x14ac:dyDescent="0.3">
      <c r="A95" s="141" t="str">
        <f>CONCATENATE($A$82,".",(IF(CLEAN(B95)&lt;&gt;"",COUNTA($B$83:B95),"")))</f>
        <v>5.3.13</v>
      </c>
      <c r="B95" s="128" t="s">
        <v>384</v>
      </c>
      <c r="C95" s="129" t="s">
        <v>5</v>
      </c>
      <c r="D95" s="130">
        <v>1536</v>
      </c>
      <c r="E95" s="130">
        <v>200.91</v>
      </c>
      <c r="F95" s="231"/>
      <c r="G95" s="232">
        <f t="shared" si="31"/>
        <v>200.91</v>
      </c>
      <c r="H95" s="233">
        <f t="shared" si="32"/>
        <v>0</v>
      </c>
      <c r="I95" s="234">
        <f t="shared" si="33"/>
        <v>0</v>
      </c>
      <c r="J95" s="235">
        <f t="shared" si="34"/>
        <v>0</v>
      </c>
      <c r="K95" s="142">
        <f t="shared" si="35"/>
        <v>308597.76000000001</v>
      </c>
      <c r="N95" s="59"/>
    </row>
    <row r="96" spans="1:14" ht="54" customHeight="1" x14ac:dyDescent="0.3">
      <c r="A96" s="141" t="str">
        <f>CONCATENATE($A$82,".",(IF(CLEAN(B96)&lt;&gt;"",COUNTA($B$83:B96),"")))</f>
        <v>5.3.14</v>
      </c>
      <c r="B96" s="128" t="s">
        <v>279</v>
      </c>
      <c r="C96" s="129" t="s">
        <v>5</v>
      </c>
      <c r="D96" s="130">
        <v>48</v>
      </c>
      <c r="E96" s="130">
        <v>101.31</v>
      </c>
      <c r="F96" s="231"/>
      <c r="G96" s="232">
        <f t="shared" si="31"/>
        <v>101.31</v>
      </c>
      <c r="H96" s="233">
        <f t="shared" si="32"/>
        <v>0</v>
      </c>
      <c r="I96" s="234">
        <f t="shared" si="33"/>
        <v>0</v>
      </c>
      <c r="J96" s="235">
        <f t="shared" si="34"/>
        <v>0</v>
      </c>
      <c r="K96" s="142">
        <f t="shared" si="35"/>
        <v>4862.88</v>
      </c>
      <c r="N96" s="59"/>
    </row>
    <row r="97" spans="1:14" ht="54" customHeight="1" x14ac:dyDescent="0.3">
      <c r="A97" s="141" t="str">
        <f>CONCATENATE($A$82,".",(IF(CLEAN(B97)&lt;&gt;"",COUNTA($B$83:B97),"")))</f>
        <v>5.3.15</v>
      </c>
      <c r="B97" s="128" t="s">
        <v>206</v>
      </c>
      <c r="C97" s="129" t="s">
        <v>2</v>
      </c>
      <c r="D97" s="130">
        <v>74</v>
      </c>
      <c r="E97" s="130">
        <v>17.13</v>
      </c>
      <c r="F97" s="231"/>
      <c r="G97" s="232">
        <f t="shared" si="31"/>
        <v>17.13</v>
      </c>
      <c r="H97" s="233">
        <f t="shared" si="32"/>
        <v>0</v>
      </c>
      <c r="I97" s="234">
        <f t="shared" si="33"/>
        <v>0</v>
      </c>
      <c r="J97" s="235">
        <f t="shared" si="34"/>
        <v>0</v>
      </c>
      <c r="K97" s="142">
        <f t="shared" si="35"/>
        <v>1267.6199999999999</v>
      </c>
      <c r="N97" s="59"/>
    </row>
    <row r="98" spans="1:14" ht="54" customHeight="1" x14ac:dyDescent="0.3">
      <c r="A98" s="141" t="str">
        <f>CONCATENATE($A$82,".",(IF(CLEAN(B98)&lt;&gt;"",COUNTA($B$83:B98),"")))</f>
        <v>5.3.16</v>
      </c>
      <c r="B98" s="128" t="s">
        <v>207</v>
      </c>
      <c r="C98" s="129" t="s">
        <v>2</v>
      </c>
      <c r="D98" s="130">
        <v>14</v>
      </c>
      <c r="E98" s="130">
        <v>17.02</v>
      </c>
      <c r="F98" s="231"/>
      <c r="G98" s="232">
        <f t="shared" si="31"/>
        <v>17.02</v>
      </c>
      <c r="H98" s="233">
        <f t="shared" si="32"/>
        <v>0</v>
      </c>
      <c r="I98" s="234">
        <f t="shared" si="33"/>
        <v>0</v>
      </c>
      <c r="J98" s="235">
        <f t="shared" si="34"/>
        <v>0</v>
      </c>
      <c r="K98" s="142">
        <f t="shared" si="35"/>
        <v>238.28</v>
      </c>
      <c r="N98" s="59"/>
    </row>
    <row r="99" spans="1:14" ht="54" customHeight="1" x14ac:dyDescent="0.3">
      <c r="A99" s="141" t="str">
        <f>CONCATENATE($A$82,".",(IF(CLEAN(B99)&lt;&gt;"",COUNTA($B$83:B99),"")))</f>
        <v>5.3.17</v>
      </c>
      <c r="B99" s="128" t="s">
        <v>243</v>
      </c>
      <c r="C99" s="129" t="s">
        <v>2</v>
      </c>
      <c r="D99" s="130">
        <v>14</v>
      </c>
      <c r="E99" s="130">
        <v>18.48</v>
      </c>
      <c r="F99" s="231"/>
      <c r="G99" s="232">
        <f t="shared" si="31"/>
        <v>18.48</v>
      </c>
      <c r="H99" s="233">
        <f t="shared" si="32"/>
        <v>0</v>
      </c>
      <c r="I99" s="234">
        <f t="shared" si="33"/>
        <v>0</v>
      </c>
      <c r="J99" s="235">
        <f t="shared" si="34"/>
        <v>0</v>
      </c>
      <c r="K99" s="142">
        <f t="shared" si="35"/>
        <v>258.72000000000003</v>
      </c>
      <c r="N99" s="59"/>
    </row>
    <row r="100" spans="1:14" ht="54" customHeight="1" x14ac:dyDescent="0.3">
      <c r="A100" s="141" t="str">
        <f>CONCATENATE($A$82,".",(IF(CLEAN(B100)&lt;&gt;"",COUNTA($B$83:B100),"")))</f>
        <v>5.3.18</v>
      </c>
      <c r="B100" s="128" t="s">
        <v>244</v>
      </c>
      <c r="C100" s="129" t="s">
        <v>2</v>
      </c>
      <c r="D100" s="130">
        <v>18</v>
      </c>
      <c r="E100" s="130">
        <v>18.61</v>
      </c>
      <c r="F100" s="231"/>
      <c r="G100" s="232">
        <f t="shared" si="31"/>
        <v>18.61</v>
      </c>
      <c r="H100" s="233">
        <f t="shared" si="32"/>
        <v>0</v>
      </c>
      <c r="I100" s="234">
        <f t="shared" si="33"/>
        <v>0</v>
      </c>
      <c r="J100" s="235">
        <f t="shared" si="34"/>
        <v>0</v>
      </c>
      <c r="K100" s="142">
        <f t="shared" si="35"/>
        <v>334.98</v>
      </c>
      <c r="N100" s="59"/>
    </row>
    <row r="101" spans="1:14" ht="54" customHeight="1" x14ac:dyDescent="0.3">
      <c r="A101" s="141" t="str">
        <f>CONCATENATE($A$82,".",(IF(CLEAN(B101)&lt;&gt;"",COUNTA($B$83:B101),"")))</f>
        <v>5.3.19</v>
      </c>
      <c r="B101" s="128" t="s">
        <v>245</v>
      </c>
      <c r="C101" s="129" t="s">
        <v>2</v>
      </c>
      <c r="D101" s="130">
        <v>26</v>
      </c>
      <c r="E101" s="130">
        <v>21.240000000000002</v>
      </c>
      <c r="F101" s="231"/>
      <c r="G101" s="232">
        <f t="shared" si="31"/>
        <v>21.240000000000002</v>
      </c>
      <c r="H101" s="233">
        <f t="shared" si="32"/>
        <v>0</v>
      </c>
      <c r="I101" s="234">
        <f t="shared" si="33"/>
        <v>0</v>
      </c>
      <c r="J101" s="235">
        <f t="shared" si="34"/>
        <v>0</v>
      </c>
      <c r="K101" s="142">
        <f t="shared" si="35"/>
        <v>552.24</v>
      </c>
      <c r="N101" s="59"/>
    </row>
    <row r="102" spans="1:14" ht="54" customHeight="1" x14ac:dyDescent="0.3">
      <c r="A102" s="141" t="str">
        <f>CONCATENATE($A$82,".",(IF(CLEAN(B102)&lt;&gt;"",COUNTA($B$83:B102),"")))</f>
        <v>5.3.20</v>
      </c>
      <c r="B102" s="128" t="s">
        <v>350</v>
      </c>
      <c r="C102" s="129" t="s">
        <v>2</v>
      </c>
      <c r="D102" s="130">
        <v>36</v>
      </c>
      <c r="E102" s="130">
        <v>21.549999999999997</v>
      </c>
      <c r="F102" s="231"/>
      <c r="G102" s="232">
        <f t="shared" si="31"/>
        <v>21.549999999999997</v>
      </c>
      <c r="H102" s="233">
        <f t="shared" si="32"/>
        <v>0</v>
      </c>
      <c r="I102" s="234">
        <f t="shared" si="33"/>
        <v>0</v>
      </c>
      <c r="J102" s="235">
        <f t="shared" si="34"/>
        <v>0</v>
      </c>
      <c r="K102" s="142">
        <f t="shared" si="35"/>
        <v>775.8</v>
      </c>
      <c r="N102" s="59"/>
    </row>
    <row r="103" spans="1:14" ht="54" customHeight="1" x14ac:dyDescent="0.3">
      <c r="A103" s="141" t="str">
        <f>CONCATENATE($A$82,".",(IF(CLEAN(B103)&lt;&gt;"",COUNTA($B$83:B103),"")))</f>
        <v>5.3.21</v>
      </c>
      <c r="B103" s="128" t="s">
        <v>208</v>
      </c>
      <c r="C103" s="129" t="s">
        <v>2</v>
      </c>
      <c r="D103" s="130">
        <v>12</v>
      </c>
      <c r="E103" s="130">
        <v>29.17</v>
      </c>
      <c r="F103" s="231"/>
      <c r="G103" s="232">
        <f t="shared" si="31"/>
        <v>29.17</v>
      </c>
      <c r="H103" s="233">
        <f t="shared" si="32"/>
        <v>0</v>
      </c>
      <c r="I103" s="234">
        <f t="shared" si="33"/>
        <v>0</v>
      </c>
      <c r="J103" s="235">
        <f t="shared" si="34"/>
        <v>0</v>
      </c>
      <c r="K103" s="142">
        <f t="shared" si="35"/>
        <v>350.04</v>
      </c>
      <c r="N103" s="59"/>
    </row>
    <row r="104" spans="1:14" ht="54" customHeight="1" x14ac:dyDescent="0.3">
      <c r="A104" s="141" t="str">
        <f>CONCATENATE($A$82,".",(IF(CLEAN(B104)&lt;&gt;"",COUNTA($B$83:B104),"")))</f>
        <v>5.3.22</v>
      </c>
      <c r="B104" s="128" t="s">
        <v>351</v>
      </c>
      <c r="C104" s="129" t="s">
        <v>2</v>
      </c>
      <c r="D104" s="130">
        <v>16</v>
      </c>
      <c r="E104" s="130">
        <v>38.22</v>
      </c>
      <c r="F104" s="231"/>
      <c r="G104" s="232">
        <f t="shared" si="31"/>
        <v>38.22</v>
      </c>
      <c r="H104" s="233">
        <f t="shared" si="32"/>
        <v>0</v>
      </c>
      <c r="I104" s="234">
        <f t="shared" si="33"/>
        <v>0</v>
      </c>
      <c r="J104" s="235">
        <f t="shared" si="34"/>
        <v>0</v>
      </c>
      <c r="K104" s="142">
        <f t="shared" si="35"/>
        <v>611.52</v>
      </c>
      <c r="N104" s="59"/>
    </row>
    <row r="105" spans="1:14" ht="54" customHeight="1" x14ac:dyDescent="0.3">
      <c r="A105" s="141" t="str">
        <f>CONCATENATE($A$82,".",(IF(CLEAN(B105)&lt;&gt;"",COUNTA($B$83:B105),"")))</f>
        <v>5.3.23</v>
      </c>
      <c r="B105" s="128" t="s">
        <v>209</v>
      </c>
      <c r="C105" s="129" t="s">
        <v>2</v>
      </c>
      <c r="D105" s="130">
        <v>96</v>
      </c>
      <c r="E105" s="130">
        <v>44.55</v>
      </c>
      <c r="F105" s="231"/>
      <c r="G105" s="232">
        <f t="shared" si="31"/>
        <v>44.55</v>
      </c>
      <c r="H105" s="233">
        <f t="shared" si="32"/>
        <v>0</v>
      </c>
      <c r="I105" s="234">
        <f t="shared" si="33"/>
        <v>0</v>
      </c>
      <c r="J105" s="235">
        <f t="shared" si="34"/>
        <v>0</v>
      </c>
      <c r="K105" s="142">
        <f t="shared" si="35"/>
        <v>4276.8</v>
      </c>
      <c r="N105" s="59"/>
    </row>
    <row r="106" spans="1:14" ht="54" customHeight="1" x14ac:dyDescent="0.3">
      <c r="A106" s="156" t="s">
        <v>154</v>
      </c>
      <c r="B106" s="157" t="s">
        <v>188</v>
      </c>
      <c r="C106" s="158"/>
      <c r="D106" s="159"/>
      <c r="E106" s="160"/>
      <c r="F106" s="160"/>
      <c r="G106" s="160"/>
      <c r="H106" s="160"/>
      <c r="I106" s="238">
        <f t="shared" ref="I106:J106" si="36">SUBTOTAL(9,I107:I141)</f>
        <v>0</v>
      </c>
      <c r="J106" s="238">
        <f t="shared" si="36"/>
        <v>0</v>
      </c>
      <c r="K106" s="161">
        <f>SUBTOTAL(9,K107:K141)</f>
        <v>526687.54</v>
      </c>
    </row>
    <row r="107" spans="1:14" ht="54" customHeight="1" x14ac:dyDescent="0.3">
      <c r="A107" s="141" t="str">
        <f>CONCATENATE($A$106,".",(IF(CLEAN(B107)&lt;&gt;"",COUNTA($B$107:B107),"")))</f>
        <v>5.4.1</v>
      </c>
      <c r="B107" s="128" t="s">
        <v>233</v>
      </c>
      <c r="C107" s="129" t="s">
        <v>5</v>
      </c>
      <c r="D107" s="130">
        <v>1</v>
      </c>
      <c r="E107" s="130">
        <v>45.15</v>
      </c>
      <c r="F107" s="231"/>
      <c r="G107" s="232">
        <f t="shared" ref="G107:G141" si="37">E107-F107</f>
        <v>45.15</v>
      </c>
      <c r="H107" s="233">
        <f t="shared" ref="H107:H141" si="38">ROUND(F107*(1+$J$295),2)</f>
        <v>0</v>
      </c>
      <c r="I107" s="234">
        <f t="shared" ref="I107:I141" si="39">ROUND(D107*F107,2)</f>
        <v>0</v>
      </c>
      <c r="J107" s="235">
        <f t="shared" ref="J107:J141" si="40">ROUND(I107*(1+$J$295),2)</f>
        <v>0</v>
      </c>
      <c r="K107" s="142">
        <f t="shared" ref="K107:K141" si="41">ROUND((E107*D107),2)</f>
        <v>45.15</v>
      </c>
      <c r="N107" s="59"/>
    </row>
    <row r="108" spans="1:14" ht="54" customHeight="1" x14ac:dyDescent="0.3">
      <c r="A108" s="141" t="str">
        <f>CONCATENATE($A$106,".",(IF(CLEAN(B108)&lt;&gt;"",COUNTA($B$107:B108),"")))</f>
        <v>5.4.2</v>
      </c>
      <c r="B108" s="128" t="s">
        <v>234</v>
      </c>
      <c r="C108" s="129" t="s">
        <v>5</v>
      </c>
      <c r="D108" s="130">
        <v>80</v>
      </c>
      <c r="E108" s="130">
        <v>56.04</v>
      </c>
      <c r="F108" s="231"/>
      <c r="G108" s="232">
        <f t="shared" si="37"/>
        <v>56.04</v>
      </c>
      <c r="H108" s="233">
        <f t="shared" si="38"/>
        <v>0</v>
      </c>
      <c r="I108" s="234">
        <f t="shared" si="39"/>
        <v>0</v>
      </c>
      <c r="J108" s="235">
        <f t="shared" si="40"/>
        <v>0</v>
      </c>
      <c r="K108" s="142">
        <f t="shared" si="41"/>
        <v>4483.2</v>
      </c>
      <c r="N108" s="59"/>
    </row>
    <row r="109" spans="1:14" ht="54" customHeight="1" x14ac:dyDescent="0.3">
      <c r="A109" s="141" t="str">
        <f>CONCATENATE($A$106,".",(IF(CLEAN(B109)&lt;&gt;"",COUNTA($B$107:B109),"")))</f>
        <v>5.4.3</v>
      </c>
      <c r="B109" s="128" t="s">
        <v>235</v>
      </c>
      <c r="C109" s="129" t="s">
        <v>5</v>
      </c>
      <c r="D109" s="130">
        <v>2200</v>
      </c>
      <c r="E109" s="130">
        <v>60.769999999999996</v>
      </c>
      <c r="F109" s="231"/>
      <c r="G109" s="232">
        <f t="shared" si="37"/>
        <v>60.769999999999996</v>
      </c>
      <c r="H109" s="233">
        <f t="shared" si="38"/>
        <v>0</v>
      </c>
      <c r="I109" s="234">
        <f t="shared" si="39"/>
        <v>0</v>
      </c>
      <c r="J109" s="235">
        <f t="shared" si="40"/>
        <v>0</v>
      </c>
      <c r="K109" s="142">
        <f t="shared" si="41"/>
        <v>133694</v>
      </c>
      <c r="N109" s="59"/>
    </row>
    <row r="110" spans="1:14" ht="54" customHeight="1" x14ac:dyDescent="0.3">
      <c r="A110" s="141" t="str">
        <f>CONCATENATE($A$106,".",(IF(CLEAN(B110)&lt;&gt;"",COUNTA($B$107:B110),"")))</f>
        <v>5.4.4</v>
      </c>
      <c r="B110" s="128" t="s">
        <v>236</v>
      </c>
      <c r="C110" s="129" t="s">
        <v>5</v>
      </c>
      <c r="D110" s="130">
        <v>360</v>
      </c>
      <c r="E110" s="130">
        <v>72.02</v>
      </c>
      <c r="F110" s="231"/>
      <c r="G110" s="232">
        <f t="shared" si="37"/>
        <v>72.02</v>
      </c>
      <c r="H110" s="233">
        <f t="shared" si="38"/>
        <v>0</v>
      </c>
      <c r="I110" s="234">
        <f t="shared" si="39"/>
        <v>0</v>
      </c>
      <c r="J110" s="235">
        <f t="shared" si="40"/>
        <v>0</v>
      </c>
      <c r="K110" s="142">
        <f t="shared" si="41"/>
        <v>25927.200000000001</v>
      </c>
      <c r="N110" s="59"/>
    </row>
    <row r="111" spans="1:14" ht="54" customHeight="1" x14ac:dyDescent="0.3">
      <c r="A111" s="141" t="str">
        <f>CONCATENATE($A$106,".",(IF(CLEAN(B111)&lt;&gt;"",COUNTA($B$107:B111),"")))</f>
        <v>5.4.5</v>
      </c>
      <c r="B111" s="128" t="s">
        <v>320</v>
      </c>
      <c r="C111" s="129" t="s">
        <v>5</v>
      </c>
      <c r="D111" s="130">
        <v>80</v>
      </c>
      <c r="E111" s="130">
        <v>95.62</v>
      </c>
      <c r="F111" s="231"/>
      <c r="G111" s="232">
        <f t="shared" si="37"/>
        <v>95.62</v>
      </c>
      <c r="H111" s="233">
        <f t="shared" si="38"/>
        <v>0</v>
      </c>
      <c r="I111" s="234">
        <f t="shared" si="39"/>
        <v>0</v>
      </c>
      <c r="J111" s="235">
        <f t="shared" si="40"/>
        <v>0</v>
      </c>
      <c r="K111" s="142">
        <f t="shared" si="41"/>
        <v>7649.6</v>
      </c>
      <c r="N111" s="59"/>
    </row>
    <row r="112" spans="1:14" ht="54" customHeight="1" x14ac:dyDescent="0.3">
      <c r="A112" s="141" t="str">
        <f>CONCATENATE($A$106,".",(IF(CLEAN(B112)&lt;&gt;"",COUNTA($B$107:B112),"")))</f>
        <v>5.4.6</v>
      </c>
      <c r="B112" s="128" t="s">
        <v>237</v>
      </c>
      <c r="C112" s="129" t="s">
        <v>5</v>
      </c>
      <c r="D112" s="130">
        <v>60</v>
      </c>
      <c r="E112" s="130">
        <v>121.62</v>
      </c>
      <c r="F112" s="231"/>
      <c r="G112" s="232">
        <f t="shared" si="37"/>
        <v>121.62</v>
      </c>
      <c r="H112" s="233">
        <f t="shared" si="38"/>
        <v>0</v>
      </c>
      <c r="I112" s="234">
        <f t="shared" si="39"/>
        <v>0</v>
      </c>
      <c r="J112" s="235">
        <f t="shared" si="40"/>
        <v>0</v>
      </c>
      <c r="K112" s="142">
        <f t="shared" si="41"/>
        <v>7297.2</v>
      </c>
      <c r="N112" s="59"/>
    </row>
    <row r="113" spans="1:14" ht="54" customHeight="1" x14ac:dyDescent="0.3">
      <c r="A113" s="141" t="str">
        <f>CONCATENATE($A$106,".",(IF(CLEAN(B113)&lt;&gt;"",COUNTA($B$107:B113),"")))</f>
        <v>5.4.7</v>
      </c>
      <c r="B113" s="128" t="s">
        <v>238</v>
      </c>
      <c r="C113" s="129" t="s">
        <v>5</v>
      </c>
      <c r="D113" s="130">
        <v>13</v>
      </c>
      <c r="E113" s="130">
        <v>155.29</v>
      </c>
      <c r="F113" s="231"/>
      <c r="G113" s="232">
        <f t="shared" si="37"/>
        <v>155.29</v>
      </c>
      <c r="H113" s="233">
        <f t="shared" si="38"/>
        <v>0</v>
      </c>
      <c r="I113" s="234">
        <f t="shared" si="39"/>
        <v>0</v>
      </c>
      <c r="J113" s="235">
        <f t="shared" si="40"/>
        <v>0</v>
      </c>
      <c r="K113" s="142">
        <f t="shared" si="41"/>
        <v>2018.77</v>
      </c>
      <c r="N113" s="59"/>
    </row>
    <row r="114" spans="1:14" ht="54" customHeight="1" x14ac:dyDescent="0.3">
      <c r="A114" s="141" t="str">
        <f>CONCATENATE($A$106,".",(IF(CLEAN(B114)&lt;&gt;"",COUNTA($B$107:B114),"")))</f>
        <v>5.4.8</v>
      </c>
      <c r="B114" s="128" t="s">
        <v>239</v>
      </c>
      <c r="C114" s="129" t="s">
        <v>5</v>
      </c>
      <c r="D114" s="130">
        <v>75</v>
      </c>
      <c r="E114" s="130">
        <v>236.36</v>
      </c>
      <c r="F114" s="231"/>
      <c r="G114" s="232">
        <f t="shared" si="37"/>
        <v>236.36</v>
      </c>
      <c r="H114" s="233">
        <f t="shared" si="38"/>
        <v>0</v>
      </c>
      <c r="I114" s="234">
        <f t="shared" si="39"/>
        <v>0</v>
      </c>
      <c r="J114" s="235">
        <f t="shared" si="40"/>
        <v>0</v>
      </c>
      <c r="K114" s="142">
        <f t="shared" si="41"/>
        <v>17727</v>
      </c>
      <c r="N114" s="59"/>
    </row>
    <row r="115" spans="1:14" ht="54" customHeight="1" x14ac:dyDescent="0.3">
      <c r="A115" s="141" t="str">
        <f>CONCATENATE($A$106,".",(IF(CLEAN(B115)&lt;&gt;"",COUNTA($B$107:B115),"")))</f>
        <v>5.4.9</v>
      </c>
      <c r="B115" s="128" t="s">
        <v>262</v>
      </c>
      <c r="C115" s="129" t="s">
        <v>5</v>
      </c>
      <c r="D115" s="130">
        <v>257</v>
      </c>
      <c r="E115" s="130">
        <v>65.199999999999989</v>
      </c>
      <c r="F115" s="231"/>
      <c r="G115" s="232">
        <f t="shared" si="37"/>
        <v>65.199999999999989</v>
      </c>
      <c r="H115" s="233">
        <f t="shared" si="38"/>
        <v>0</v>
      </c>
      <c r="I115" s="234">
        <f t="shared" si="39"/>
        <v>0</v>
      </c>
      <c r="J115" s="235">
        <f t="shared" si="40"/>
        <v>0</v>
      </c>
      <c r="K115" s="142">
        <f t="shared" si="41"/>
        <v>16756.400000000001</v>
      </c>
      <c r="N115" s="59"/>
    </row>
    <row r="116" spans="1:14" ht="54" customHeight="1" x14ac:dyDescent="0.3">
      <c r="A116" s="141" t="str">
        <f>CONCATENATE($A$106,".",(IF(CLEAN(B116)&lt;&gt;"",COUNTA($B$107:B116),"")))</f>
        <v>5.4.10</v>
      </c>
      <c r="B116" s="128" t="s">
        <v>276</v>
      </c>
      <c r="C116" s="129" t="s">
        <v>5</v>
      </c>
      <c r="D116" s="130">
        <v>2</v>
      </c>
      <c r="E116" s="130">
        <v>78.239999999999995</v>
      </c>
      <c r="F116" s="231"/>
      <c r="G116" s="232">
        <f t="shared" si="37"/>
        <v>78.239999999999995</v>
      </c>
      <c r="H116" s="233">
        <f t="shared" si="38"/>
        <v>0</v>
      </c>
      <c r="I116" s="234">
        <f t="shared" si="39"/>
        <v>0</v>
      </c>
      <c r="J116" s="235">
        <f t="shared" si="40"/>
        <v>0</v>
      </c>
      <c r="K116" s="142">
        <f t="shared" si="41"/>
        <v>156.47999999999999</v>
      </c>
      <c r="N116" s="59"/>
    </row>
    <row r="117" spans="1:14" ht="54" customHeight="1" x14ac:dyDescent="0.3">
      <c r="A117" s="141" t="str">
        <f>CONCATENATE($A$106,".",(IF(CLEAN(B117)&lt;&gt;"",COUNTA($B$107:B117),"")))</f>
        <v>5.4.11</v>
      </c>
      <c r="B117" s="128" t="s">
        <v>277</v>
      </c>
      <c r="C117" s="129" t="s">
        <v>5</v>
      </c>
      <c r="D117" s="130">
        <v>20</v>
      </c>
      <c r="E117" s="130">
        <v>99.98</v>
      </c>
      <c r="F117" s="231"/>
      <c r="G117" s="232">
        <f t="shared" si="37"/>
        <v>99.98</v>
      </c>
      <c r="H117" s="233">
        <f t="shared" si="38"/>
        <v>0</v>
      </c>
      <c r="I117" s="234">
        <f t="shared" si="39"/>
        <v>0</v>
      </c>
      <c r="J117" s="235">
        <f t="shared" si="40"/>
        <v>0</v>
      </c>
      <c r="K117" s="142">
        <f t="shared" si="41"/>
        <v>1999.6</v>
      </c>
      <c r="N117" s="59"/>
    </row>
    <row r="118" spans="1:14" ht="54" customHeight="1" x14ac:dyDescent="0.3">
      <c r="A118" s="141" t="str">
        <f>CONCATENATE($A$106,".",(IF(CLEAN(B118)&lt;&gt;"",COUNTA($B$107:B118),"")))</f>
        <v>5.4.12</v>
      </c>
      <c r="B118" s="128" t="s">
        <v>278</v>
      </c>
      <c r="C118" s="129" t="s">
        <v>5</v>
      </c>
      <c r="D118" s="130">
        <v>42</v>
      </c>
      <c r="E118" s="130">
        <v>261.74</v>
      </c>
      <c r="F118" s="231"/>
      <c r="G118" s="232">
        <f t="shared" si="37"/>
        <v>261.74</v>
      </c>
      <c r="H118" s="233">
        <f t="shared" si="38"/>
        <v>0</v>
      </c>
      <c r="I118" s="234">
        <f t="shared" si="39"/>
        <v>0</v>
      </c>
      <c r="J118" s="235">
        <f t="shared" si="40"/>
        <v>0</v>
      </c>
      <c r="K118" s="142">
        <f t="shared" si="41"/>
        <v>10993.08</v>
      </c>
      <c r="N118" s="59"/>
    </row>
    <row r="119" spans="1:14" ht="54" customHeight="1" x14ac:dyDescent="0.3">
      <c r="A119" s="141" t="str">
        <f>CONCATENATE($A$106,".",(IF(CLEAN(B119)&lt;&gt;"",COUNTA($B$107:B119),"")))</f>
        <v>5.4.13</v>
      </c>
      <c r="B119" s="128" t="s">
        <v>325</v>
      </c>
      <c r="C119" s="129" t="s">
        <v>5</v>
      </c>
      <c r="D119" s="130">
        <v>130</v>
      </c>
      <c r="E119" s="130">
        <v>8.129999999999999</v>
      </c>
      <c r="F119" s="231"/>
      <c r="G119" s="232">
        <f t="shared" si="37"/>
        <v>8.129999999999999</v>
      </c>
      <c r="H119" s="233">
        <f t="shared" si="38"/>
        <v>0</v>
      </c>
      <c r="I119" s="234">
        <f t="shared" si="39"/>
        <v>0</v>
      </c>
      <c r="J119" s="235">
        <f t="shared" si="40"/>
        <v>0</v>
      </c>
      <c r="K119" s="142">
        <f t="shared" si="41"/>
        <v>1056.9000000000001</v>
      </c>
      <c r="N119" s="59"/>
    </row>
    <row r="120" spans="1:14" ht="54" customHeight="1" x14ac:dyDescent="0.3">
      <c r="A120" s="141" t="str">
        <f>CONCATENATE($A$106,".",(IF(CLEAN(B120)&lt;&gt;"",COUNTA($B$107:B120),"")))</f>
        <v>5.4.14</v>
      </c>
      <c r="B120" s="128" t="s">
        <v>232</v>
      </c>
      <c r="C120" s="129" t="s">
        <v>5</v>
      </c>
      <c r="D120" s="130">
        <v>20</v>
      </c>
      <c r="E120" s="130">
        <v>12.4</v>
      </c>
      <c r="F120" s="231"/>
      <c r="G120" s="232">
        <f t="shared" si="37"/>
        <v>12.4</v>
      </c>
      <c r="H120" s="233">
        <f t="shared" si="38"/>
        <v>0</v>
      </c>
      <c r="I120" s="234">
        <f t="shared" si="39"/>
        <v>0</v>
      </c>
      <c r="J120" s="235">
        <f t="shared" si="40"/>
        <v>0</v>
      </c>
      <c r="K120" s="142">
        <f t="shared" si="41"/>
        <v>248</v>
      </c>
      <c r="N120" s="59"/>
    </row>
    <row r="121" spans="1:14" ht="54" customHeight="1" x14ac:dyDescent="0.3">
      <c r="A121" s="141" t="str">
        <f>CONCATENATE($A$106,".",(IF(CLEAN(B121)&lt;&gt;"",COUNTA($B$107:B121),"")))</f>
        <v>5.4.15</v>
      </c>
      <c r="B121" s="128" t="s">
        <v>210</v>
      </c>
      <c r="C121" s="129" t="s">
        <v>5</v>
      </c>
      <c r="D121" s="130">
        <v>8</v>
      </c>
      <c r="E121" s="130">
        <v>23.88</v>
      </c>
      <c r="F121" s="231"/>
      <c r="G121" s="232">
        <f t="shared" si="37"/>
        <v>23.88</v>
      </c>
      <c r="H121" s="233">
        <f t="shared" si="38"/>
        <v>0</v>
      </c>
      <c r="I121" s="234">
        <f t="shared" si="39"/>
        <v>0</v>
      </c>
      <c r="J121" s="235">
        <f t="shared" si="40"/>
        <v>0</v>
      </c>
      <c r="K121" s="142">
        <f t="shared" si="41"/>
        <v>191.04</v>
      </c>
      <c r="N121" s="59"/>
    </row>
    <row r="122" spans="1:14" ht="54" customHeight="1" x14ac:dyDescent="0.3">
      <c r="A122" s="141" t="str">
        <f>CONCATENATE($A$106,".",(IF(CLEAN(B122)&lt;&gt;"",COUNTA($B$107:B122),"")))</f>
        <v>5.4.16</v>
      </c>
      <c r="B122" s="128" t="s">
        <v>211</v>
      </c>
      <c r="C122" s="129" t="s">
        <v>5</v>
      </c>
      <c r="D122" s="130">
        <v>1500</v>
      </c>
      <c r="E122" s="130">
        <v>52.14</v>
      </c>
      <c r="F122" s="231"/>
      <c r="G122" s="232">
        <f t="shared" si="37"/>
        <v>52.14</v>
      </c>
      <c r="H122" s="233">
        <f t="shared" si="38"/>
        <v>0</v>
      </c>
      <c r="I122" s="234">
        <f t="shared" si="39"/>
        <v>0</v>
      </c>
      <c r="J122" s="235">
        <f t="shared" si="40"/>
        <v>0</v>
      </c>
      <c r="K122" s="142">
        <f t="shared" si="41"/>
        <v>78210</v>
      </c>
      <c r="N122" s="59"/>
    </row>
    <row r="123" spans="1:14" ht="54" customHeight="1" x14ac:dyDescent="0.3">
      <c r="A123" s="141" t="str">
        <f>CONCATENATE($A$106,".",(IF(CLEAN(B123)&lt;&gt;"",COUNTA($B$107:B123),"")))</f>
        <v>5.4.17</v>
      </c>
      <c r="B123" s="128" t="s">
        <v>202</v>
      </c>
      <c r="C123" s="129" t="s">
        <v>5</v>
      </c>
      <c r="D123" s="130">
        <v>1500</v>
      </c>
      <c r="E123" s="130">
        <v>10.11</v>
      </c>
      <c r="F123" s="231"/>
      <c r="G123" s="232">
        <f t="shared" si="37"/>
        <v>10.11</v>
      </c>
      <c r="H123" s="233">
        <f t="shared" si="38"/>
        <v>0</v>
      </c>
      <c r="I123" s="234">
        <f t="shared" si="39"/>
        <v>0</v>
      </c>
      <c r="J123" s="235">
        <f t="shared" si="40"/>
        <v>0</v>
      </c>
      <c r="K123" s="142">
        <f t="shared" si="41"/>
        <v>15165</v>
      </c>
      <c r="N123" s="59"/>
    </row>
    <row r="124" spans="1:14" ht="54" customHeight="1" x14ac:dyDescent="0.3">
      <c r="A124" s="141" t="str">
        <f>CONCATENATE($A$106,".",(IF(CLEAN(B124)&lt;&gt;"",COUNTA($B$107:B124),"")))</f>
        <v>5.4.18</v>
      </c>
      <c r="B124" s="128" t="s">
        <v>240</v>
      </c>
      <c r="C124" s="129" t="s">
        <v>5</v>
      </c>
      <c r="D124" s="130">
        <v>295</v>
      </c>
      <c r="E124" s="130">
        <v>105.91</v>
      </c>
      <c r="F124" s="231"/>
      <c r="G124" s="232">
        <f t="shared" si="37"/>
        <v>105.91</v>
      </c>
      <c r="H124" s="233">
        <f t="shared" si="38"/>
        <v>0</v>
      </c>
      <c r="I124" s="234">
        <f t="shared" si="39"/>
        <v>0</v>
      </c>
      <c r="J124" s="235">
        <f t="shared" si="40"/>
        <v>0</v>
      </c>
      <c r="K124" s="142">
        <f t="shared" si="41"/>
        <v>31243.45</v>
      </c>
      <c r="N124" s="59"/>
    </row>
    <row r="125" spans="1:14" ht="54" customHeight="1" x14ac:dyDescent="0.3">
      <c r="A125" s="141" t="str">
        <f>CONCATENATE($A$106,".",(IF(CLEAN(B125)&lt;&gt;"",COUNTA($B$107:B125),"")))</f>
        <v>5.4.19</v>
      </c>
      <c r="B125" s="128" t="s">
        <v>241</v>
      </c>
      <c r="C125" s="129" t="s">
        <v>5</v>
      </c>
      <c r="D125" s="130">
        <v>295</v>
      </c>
      <c r="E125" s="130">
        <v>51.45</v>
      </c>
      <c r="F125" s="231"/>
      <c r="G125" s="232">
        <f t="shared" si="37"/>
        <v>51.45</v>
      </c>
      <c r="H125" s="233">
        <f t="shared" si="38"/>
        <v>0</v>
      </c>
      <c r="I125" s="234">
        <f t="shared" si="39"/>
        <v>0</v>
      </c>
      <c r="J125" s="235">
        <f t="shared" si="40"/>
        <v>0</v>
      </c>
      <c r="K125" s="142">
        <f t="shared" si="41"/>
        <v>15177.75</v>
      </c>
      <c r="N125" s="59"/>
    </row>
    <row r="126" spans="1:14" ht="54" customHeight="1" x14ac:dyDescent="0.3">
      <c r="A126" s="141" t="str">
        <f>CONCATENATE($A$106,".",(IF(CLEAN(B126)&lt;&gt;"",COUNTA($B$107:B126),"")))</f>
        <v>5.4.20</v>
      </c>
      <c r="B126" s="128" t="s">
        <v>242</v>
      </c>
      <c r="C126" s="129" t="s">
        <v>2</v>
      </c>
      <c r="D126" s="130">
        <v>295</v>
      </c>
      <c r="E126" s="130">
        <v>30.25</v>
      </c>
      <c r="F126" s="231"/>
      <c r="G126" s="232">
        <f t="shared" si="37"/>
        <v>30.25</v>
      </c>
      <c r="H126" s="233">
        <f t="shared" si="38"/>
        <v>0</v>
      </c>
      <c r="I126" s="234">
        <f t="shared" si="39"/>
        <v>0</v>
      </c>
      <c r="J126" s="235">
        <f t="shared" si="40"/>
        <v>0</v>
      </c>
      <c r="K126" s="142">
        <f t="shared" si="41"/>
        <v>8923.75</v>
      </c>
      <c r="N126" s="59"/>
    </row>
    <row r="127" spans="1:14" ht="54" customHeight="1" x14ac:dyDescent="0.3">
      <c r="A127" s="141" t="str">
        <f>CONCATENATE($A$106,".",(IF(CLEAN(B127)&lt;&gt;"",COUNTA($B$107:B127),"")))</f>
        <v>5.4.21</v>
      </c>
      <c r="B127" s="128" t="s">
        <v>333</v>
      </c>
      <c r="C127" s="129" t="s">
        <v>5</v>
      </c>
      <c r="D127" s="130">
        <v>30</v>
      </c>
      <c r="E127" s="130">
        <v>120.99</v>
      </c>
      <c r="F127" s="231"/>
      <c r="G127" s="232">
        <f t="shared" si="37"/>
        <v>120.99</v>
      </c>
      <c r="H127" s="233">
        <f t="shared" si="38"/>
        <v>0</v>
      </c>
      <c r="I127" s="234">
        <f t="shared" si="39"/>
        <v>0</v>
      </c>
      <c r="J127" s="235">
        <f t="shared" si="40"/>
        <v>0</v>
      </c>
      <c r="K127" s="142">
        <f t="shared" si="41"/>
        <v>3629.7</v>
      </c>
      <c r="N127" s="59"/>
    </row>
    <row r="128" spans="1:14" ht="54" customHeight="1" x14ac:dyDescent="0.3">
      <c r="A128" s="141" t="str">
        <f>CONCATENATE($A$106,".",(IF(CLEAN(B128)&lt;&gt;"",COUNTA($B$107:B128),"")))</f>
        <v>5.4.22</v>
      </c>
      <c r="B128" s="128" t="s">
        <v>334</v>
      </c>
      <c r="C128" s="129" t="s">
        <v>5</v>
      </c>
      <c r="D128" s="130">
        <v>30</v>
      </c>
      <c r="E128" s="130">
        <v>70.210000000000008</v>
      </c>
      <c r="F128" s="231"/>
      <c r="G128" s="232">
        <f t="shared" si="37"/>
        <v>70.210000000000008</v>
      </c>
      <c r="H128" s="233">
        <f t="shared" si="38"/>
        <v>0</v>
      </c>
      <c r="I128" s="234">
        <f t="shared" si="39"/>
        <v>0</v>
      </c>
      <c r="J128" s="235">
        <f t="shared" si="40"/>
        <v>0</v>
      </c>
      <c r="K128" s="142">
        <f t="shared" si="41"/>
        <v>2106.3000000000002</v>
      </c>
      <c r="N128" s="59"/>
    </row>
    <row r="129" spans="1:14" ht="54" customHeight="1" x14ac:dyDescent="0.3">
      <c r="A129" s="141" t="str">
        <f>CONCATENATE($A$106,".",(IF(CLEAN(B129)&lt;&gt;"",COUNTA($B$107:B129),"")))</f>
        <v>5.4.23</v>
      </c>
      <c r="B129" s="128" t="s">
        <v>335</v>
      </c>
      <c r="C129" s="129" t="s">
        <v>2</v>
      </c>
      <c r="D129" s="130">
        <v>30</v>
      </c>
      <c r="E129" s="130">
        <v>33.4</v>
      </c>
      <c r="F129" s="231"/>
      <c r="G129" s="232">
        <f t="shared" si="37"/>
        <v>33.4</v>
      </c>
      <c r="H129" s="233">
        <f t="shared" si="38"/>
        <v>0</v>
      </c>
      <c r="I129" s="234">
        <f t="shared" si="39"/>
        <v>0</v>
      </c>
      <c r="J129" s="235">
        <f t="shared" si="40"/>
        <v>0</v>
      </c>
      <c r="K129" s="142">
        <f t="shared" si="41"/>
        <v>1002</v>
      </c>
      <c r="N129" s="59"/>
    </row>
    <row r="130" spans="1:14" ht="54" customHeight="1" x14ac:dyDescent="0.3">
      <c r="A130" s="141" t="str">
        <f>CONCATENATE($A$106,".",(IF(CLEAN(B130)&lt;&gt;"",COUNTA($B$107:B130),"")))</f>
        <v>5.4.24</v>
      </c>
      <c r="B130" s="128" t="s">
        <v>184</v>
      </c>
      <c r="C130" s="129" t="s">
        <v>2</v>
      </c>
      <c r="D130" s="130">
        <v>463</v>
      </c>
      <c r="E130" s="130">
        <v>15.91</v>
      </c>
      <c r="F130" s="231"/>
      <c r="G130" s="232">
        <f t="shared" si="37"/>
        <v>15.91</v>
      </c>
      <c r="H130" s="233">
        <f t="shared" si="38"/>
        <v>0</v>
      </c>
      <c r="I130" s="234">
        <f t="shared" si="39"/>
        <v>0</v>
      </c>
      <c r="J130" s="235">
        <f t="shared" si="40"/>
        <v>0</v>
      </c>
      <c r="K130" s="142">
        <f t="shared" si="41"/>
        <v>7366.33</v>
      </c>
      <c r="N130" s="59"/>
    </row>
    <row r="131" spans="1:14" ht="54" customHeight="1" x14ac:dyDescent="0.3">
      <c r="A131" s="141" t="str">
        <f>CONCATENATE($A$106,".",(IF(CLEAN(B131)&lt;&gt;"",COUNTA($B$107:B131),"")))</f>
        <v>5.4.25</v>
      </c>
      <c r="B131" s="128" t="s">
        <v>271</v>
      </c>
      <c r="C131" s="129" t="s">
        <v>2</v>
      </c>
      <c r="D131" s="130">
        <v>32</v>
      </c>
      <c r="E131" s="130">
        <v>15.91</v>
      </c>
      <c r="F131" s="231"/>
      <c r="G131" s="232">
        <f t="shared" si="37"/>
        <v>15.91</v>
      </c>
      <c r="H131" s="233">
        <f t="shared" si="38"/>
        <v>0</v>
      </c>
      <c r="I131" s="234">
        <f t="shared" si="39"/>
        <v>0</v>
      </c>
      <c r="J131" s="235">
        <f t="shared" si="40"/>
        <v>0</v>
      </c>
      <c r="K131" s="142">
        <f t="shared" si="41"/>
        <v>509.12</v>
      </c>
      <c r="N131" s="59"/>
    </row>
    <row r="132" spans="1:14" ht="54" customHeight="1" x14ac:dyDescent="0.3">
      <c r="A132" s="141" t="str">
        <f>CONCATENATE($A$106,".",(IF(CLEAN(B132)&lt;&gt;"",COUNTA($B$107:B132),"")))</f>
        <v>5.4.26</v>
      </c>
      <c r="B132" s="128" t="s">
        <v>321</v>
      </c>
      <c r="C132" s="129" t="s">
        <v>2</v>
      </c>
      <c r="D132" s="130">
        <v>7</v>
      </c>
      <c r="E132" s="130">
        <v>24.32</v>
      </c>
      <c r="F132" s="231"/>
      <c r="G132" s="232">
        <f t="shared" si="37"/>
        <v>24.32</v>
      </c>
      <c r="H132" s="233">
        <f t="shared" si="38"/>
        <v>0</v>
      </c>
      <c r="I132" s="234">
        <f t="shared" si="39"/>
        <v>0</v>
      </c>
      <c r="J132" s="235">
        <f t="shared" si="40"/>
        <v>0</v>
      </c>
      <c r="K132" s="142">
        <f t="shared" si="41"/>
        <v>170.24</v>
      </c>
      <c r="N132" s="59"/>
    </row>
    <row r="133" spans="1:14" ht="54" customHeight="1" x14ac:dyDescent="0.3">
      <c r="A133" s="141" t="str">
        <f>CONCATENATE($A$106,".",(IF(CLEAN(B133)&lt;&gt;"",COUNTA($B$107:B133),"")))</f>
        <v>5.4.27</v>
      </c>
      <c r="B133" s="128" t="s">
        <v>331</v>
      </c>
      <c r="C133" s="129" t="s">
        <v>2</v>
      </c>
      <c r="D133" s="130">
        <v>210</v>
      </c>
      <c r="E133" s="130">
        <v>16.53</v>
      </c>
      <c r="F133" s="231"/>
      <c r="G133" s="232">
        <f t="shared" si="37"/>
        <v>16.53</v>
      </c>
      <c r="H133" s="233">
        <f t="shared" si="38"/>
        <v>0</v>
      </c>
      <c r="I133" s="234">
        <f t="shared" si="39"/>
        <v>0</v>
      </c>
      <c r="J133" s="235">
        <f t="shared" si="40"/>
        <v>0</v>
      </c>
      <c r="K133" s="142">
        <f t="shared" si="41"/>
        <v>3471.3</v>
      </c>
      <c r="N133" s="59"/>
    </row>
    <row r="134" spans="1:14" ht="54" customHeight="1" x14ac:dyDescent="0.3">
      <c r="A134" s="141" t="str">
        <f>CONCATENATE($A$106,".",(IF(CLEAN(B134)&lt;&gt;"",COUNTA($B$107:B134),"")))</f>
        <v>5.4.28</v>
      </c>
      <c r="B134" s="128" t="s">
        <v>364</v>
      </c>
      <c r="C134" s="129" t="s">
        <v>2</v>
      </c>
      <c r="D134" s="130">
        <v>1194</v>
      </c>
      <c r="E134" s="130">
        <v>52.339999999999996</v>
      </c>
      <c r="F134" s="231"/>
      <c r="G134" s="232">
        <f t="shared" si="37"/>
        <v>52.339999999999996</v>
      </c>
      <c r="H134" s="233">
        <f t="shared" si="38"/>
        <v>0</v>
      </c>
      <c r="I134" s="234">
        <f t="shared" si="39"/>
        <v>0</v>
      </c>
      <c r="J134" s="235">
        <f t="shared" si="40"/>
        <v>0</v>
      </c>
      <c r="K134" s="142">
        <f t="shared" si="41"/>
        <v>62493.96</v>
      </c>
      <c r="N134" s="59"/>
    </row>
    <row r="135" spans="1:14" ht="54" customHeight="1" x14ac:dyDescent="0.3">
      <c r="A135" s="141" t="str">
        <f>CONCATENATE($A$106,".",(IF(CLEAN(B135)&lt;&gt;"",COUNTA($B$107:B135),"")))</f>
        <v>5.4.29</v>
      </c>
      <c r="B135" s="128" t="s">
        <v>365</v>
      </c>
      <c r="C135" s="129" t="s">
        <v>2</v>
      </c>
      <c r="D135" s="130">
        <v>239</v>
      </c>
      <c r="E135" s="130">
        <v>59.34</v>
      </c>
      <c r="F135" s="231"/>
      <c r="G135" s="232">
        <f t="shared" si="37"/>
        <v>59.34</v>
      </c>
      <c r="H135" s="233">
        <f t="shared" si="38"/>
        <v>0</v>
      </c>
      <c r="I135" s="234">
        <f t="shared" si="39"/>
        <v>0</v>
      </c>
      <c r="J135" s="235">
        <f t="shared" si="40"/>
        <v>0</v>
      </c>
      <c r="K135" s="142">
        <f t="shared" si="41"/>
        <v>14182.26</v>
      </c>
      <c r="N135" s="59"/>
    </row>
    <row r="136" spans="1:14" ht="54" customHeight="1" x14ac:dyDescent="0.3">
      <c r="A136" s="141" t="str">
        <f>CONCATENATE($A$106,".",(IF(CLEAN(B136)&lt;&gt;"",COUNTA($B$107:B136),"")))</f>
        <v>5.4.30</v>
      </c>
      <c r="B136" s="128" t="s">
        <v>366</v>
      </c>
      <c r="C136" s="129" t="s">
        <v>2</v>
      </c>
      <c r="D136" s="130">
        <v>34</v>
      </c>
      <c r="E136" s="130">
        <v>82.64</v>
      </c>
      <c r="F136" s="231"/>
      <c r="G136" s="232">
        <f t="shared" si="37"/>
        <v>82.64</v>
      </c>
      <c r="H136" s="233">
        <f t="shared" si="38"/>
        <v>0</v>
      </c>
      <c r="I136" s="234">
        <f t="shared" si="39"/>
        <v>0</v>
      </c>
      <c r="J136" s="235">
        <f t="shared" si="40"/>
        <v>0</v>
      </c>
      <c r="K136" s="142">
        <f t="shared" si="41"/>
        <v>2809.76</v>
      </c>
      <c r="N136" s="59"/>
    </row>
    <row r="137" spans="1:14" ht="54" customHeight="1" x14ac:dyDescent="0.3">
      <c r="A137" s="141" t="str">
        <f>CONCATENATE($A$106,".",(IF(CLEAN(B137)&lt;&gt;"",COUNTA($B$107:B137),"")))</f>
        <v>5.4.31</v>
      </c>
      <c r="B137" s="128" t="s">
        <v>230</v>
      </c>
      <c r="C137" s="129" t="s">
        <v>4</v>
      </c>
      <c r="D137" s="130">
        <v>10</v>
      </c>
      <c r="E137" s="130">
        <v>100.99000000000001</v>
      </c>
      <c r="F137" s="231"/>
      <c r="G137" s="232">
        <f t="shared" si="37"/>
        <v>100.99000000000001</v>
      </c>
      <c r="H137" s="233">
        <f t="shared" si="38"/>
        <v>0</v>
      </c>
      <c r="I137" s="234">
        <f t="shared" si="39"/>
        <v>0</v>
      </c>
      <c r="J137" s="235">
        <f t="shared" si="40"/>
        <v>0</v>
      </c>
      <c r="K137" s="142">
        <f t="shared" si="41"/>
        <v>1009.9</v>
      </c>
      <c r="N137" s="59"/>
    </row>
    <row r="138" spans="1:14" ht="54" customHeight="1" x14ac:dyDescent="0.3">
      <c r="A138" s="141" t="str">
        <f>CONCATENATE($A$106,".",(IF(CLEAN(B138)&lt;&gt;"",COUNTA($B$107:B138),"")))</f>
        <v>5.4.32</v>
      </c>
      <c r="B138" s="128" t="s">
        <v>231</v>
      </c>
      <c r="C138" s="129" t="s">
        <v>4</v>
      </c>
      <c r="D138" s="130">
        <v>5</v>
      </c>
      <c r="E138" s="130">
        <v>242.16</v>
      </c>
      <c r="F138" s="231"/>
      <c r="G138" s="232">
        <f t="shared" si="37"/>
        <v>242.16</v>
      </c>
      <c r="H138" s="233">
        <f t="shared" si="38"/>
        <v>0</v>
      </c>
      <c r="I138" s="234">
        <f t="shared" si="39"/>
        <v>0</v>
      </c>
      <c r="J138" s="235">
        <f t="shared" si="40"/>
        <v>0</v>
      </c>
      <c r="K138" s="142">
        <f t="shared" si="41"/>
        <v>1210.8</v>
      </c>
      <c r="N138" s="59"/>
    </row>
    <row r="139" spans="1:14" ht="54" customHeight="1" x14ac:dyDescent="0.3">
      <c r="A139" s="141" t="str">
        <f>CONCATENATE($A$106,".",(IF(CLEAN(B139)&lt;&gt;"",COUNTA($B$107:B139),"")))</f>
        <v>5.4.33</v>
      </c>
      <c r="B139" s="128" t="s">
        <v>326</v>
      </c>
      <c r="C139" s="129" t="s">
        <v>2</v>
      </c>
      <c r="D139" s="130">
        <v>20</v>
      </c>
      <c r="E139" s="130">
        <v>45.42</v>
      </c>
      <c r="F139" s="231"/>
      <c r="G139" s="232">
        <f t="shared" si="37"/>
        <v>45.42</v>
      </c>
      <c r="H139" s="233">
        <f t="shared" si="38"/>
        <v>0</v>
      </c>
      <c r="I139" s="234">
        <f t="shared" si="39"/>
        <v>0</v>
      </c>
      <c r="J139" s="235">
        <f t="shared" si="40"/>
        <v>0</v>
      </c>
      <c r="K139" s="142">
        <f t="shared" si="41"/>
        <v>908.4</v>
      </c>
      <c r="N139" s="59"/>
    </row>
    <row r="140" spans="1:14" ht="54" customHeight="1" x14ac:dyDescent="0.3">
      <c r="A140" s="141" t="str">
        <f>CONCATENATE($A$106,".",(IF(CLEAN(B140)&lt;&gt;"",COUNTA($B$107:B140),"")))</f>
        <v>5.4.34</v>
      </c>
      <c r="B140" s="128" t="s">
        <v>270</v>
      </c>
      <c r="C140" s="129" t="s">
        <v>5</v>
      </c>
      <c r="D140" s="130">
        <v>1360</v>
      </c>
      <c r="E140" s="130">
        <v>20.439999999999998</v>
      </c>
      <c r="F140" s="231"/>
      <c r="G140" s="232">
        <f t="shared" si="37"/>
        <v>20.439999999999998</v>
      </c>
      <c r="H140" s="233">
        <f t="shared" si="38"/>
        <v>0</v>
      </c>
      <c r="I140" s="234">
        <f t="shared" si="39"/>
        <v>0</v>
      </c>
      <c r="J140" s="235">
        <f t="shared" si="40"/>
        <v>0</v>
      </c>
      <c r="K140" s="142">
        <f t="shared" si="41"/>
        <v>27798.400000000001</v>
      </c>
      <c r="N140" s="59"/>
    </row>
    <row r="141" spans="1:14" ht="54" customHeight="1" x14ac:dyDescent="0.3">
      <c r="A141" s="141" t="str">
        <f>CONCATENATE($A$106,".",(IF(CLEAN(B141)&lt;&gt;"",COUNTA($B$107:B141),"")))</f>
        <v>5.4.35</v>
      </c>
      <c r="B141" s="128" t="s">
        <v>338</v>
      </c>
      <c r="C141" s="129" t="s">
        <v>2</v>
      </c>
      <c r="D141" s="130">
        <v>46</v>
      </c>
      <c r="E141" s="130">
        <v>414.25</v>
      </c>
      <c r="F141" s="231"/>
      <c r="G141" s="232">
        <f t="shared" si="37"/>
        <v>414.25</v>
      </c>
      <c r="H141" s="233">
        <f t="shared" si="38"/>
        <v>0</v>
      </c>
      <c r="I141" s="234">
        <f t="shared" si="39"/>
        <v>0</v>
      </c>
      <c r="J141" s="235">
        <f t="shared" si="40"/>
        <v>0</v>
      </c>
      <c r="K141" s="142">
        <f t="shared" si="41"/>
        <v>19055.5</v>
      </c>
      <c r="N141" s="59"/>
    </row>
    <row r="142" spans="1:14" ht="54" customHeight="1" x14ac:dyDescent="0.3">
      <c r="A142" s="156" t="s">
        <v>157</v>
      </c>
      <c r="B142" s="157" t="s">
        <v>190</v>
      </c>
      <c r="C142" s="158"/>
      <c r="D142" s="159"/>
      <c r="E142" s="160"/>
      <c r="F142" s="160"/>
      <c r="G142" s="160"/>
      <c r="H142" s="160"/>
      <c r="I142" s="238">
        <f t="shared" ref="I142:J142" si="42">SUBTOTAL(9,I143:I153)</f>
        <v>0</v>
      </c>
      <c r="J142" s="238">
        <f t="shared" si="42"/>
        <v>0</v>
      </c>
      <c r="K142" s="161">
        <f>SUBTOTAL(9,K143:K153)</f>
        <v>91339.87999999999</v>
      </c>
    </row>
    <row r="143" spans="1:14" ht="54" customHeight="1" x14ac:dyDescent="0.3">
      <c r="A143" s="141" t="str">
        <f>CONCATENATE($A$142,".",(IF(CLEAN(B143)&lt;&gt;"",COUNTA($B$143:B143),"")))</f>
        <v>5.5.1</v>
      </c>
      <c r="B143" s="128" t="s">
        <v>175</v>
      </c>
      <c r="C143" s="129" t="s">
        <v>4</v>
      </c>
      <c r="D143" s="130">
        <v>1017</v>
      </c>
      <c r="E143" s="130">
        <v>32.620000000000005</v>
      </c>
      <c r="F143" s="231"/>
      <c r="G143" s="232">
        <f t="shared" ref="G143:G153" si="43">E143-F143</f>
        <v>32.620000000000005</v>
      </c>
      <c r="H143" s="233">
        <f t="shared" ref="H143:H153" si="44">ROUND(F143*(1+$J$295),2)</f>
        <v>0</v>
      </c>
      <c r="I143" s="234">
        <f t="shared" ref="I143:I153" si="45">ROUND(D143*F143,2)</f>
        <v>0</v>
      </c>
      <c r="J143" s="235">
        <f t="shared" ref="J143:J153" si="46">ROUND(I143*(1+$J$295),2)</f>
        <v>0</v>
      </c>
      <c r="K143" s="142">
        <f t="shared" ref="K143:K153" si="47">ROUND((E143*D143),2)</f>
        <v>33174.54</v>
      </c>
      <c r="N143" s="59"/>
    </row>
    <row r="144" spans="1:14" ht="54" customHeight="1" x14ac:dyDescent="0.3">
      <c r="A144" s="141" t="str">
        <f>CONCATENATE($A$142,".",(IF(CLEAN(B144)&lt;&gt;"",COUNTA($B$143:B144),"")))</f>
        <v>5.5.2</v>
      </c>
      <c r="B144" s="128" t="s">
        <v>174</v>
      </c>
      <c r="C144" s="129" t="s">
        <v>4</v>
      </c>
      <c r="D144" s="130">
        <v>195</v>
      </c>
      <c r="E144" s="130">
        <v>39.61</v>
      </c>
      <c r="F144" s="231"/>
      <c r="G144" s="232">
        <f t="shared" si="43"/>
        <v>39.61</v>
      </c>
      <c r="H144" s="233">
        <f t="shared" si="44"/>
        <v>0</v>
      </c>
      <c r="I144" s="234">
        <f t="shared" si="45"/>
        <v>0</v>
      </c>
      <c r="J144" s="235">
        <f t="shared" si="46"/>
        <v>0</v>
      </c>
      <c r="K144" s="142">
        <f t="shared" si="47"/>
        <v>7723.95</v>
      </c>
      <c r="N144" s="59"/>
    </row>
    <row r="145" spans="1:14" ht="54" customHeight="1" x14ac:dyDescent="0.3">
      <c r="A145" s="141" t="str">
        <f>CONCATENATE($A$142,".",(IF(CLEAN(B145)&lt;&gt;"",COUNTA($B$143:B145),"")))</f>
        <v>5.5.3</v>
      </c>
      <c r="B145" s="128" t="s">
        <v>330</v>
      </c>
      <c r="C145" s="129" t="s">
        <v>4</v>
      </c>
      <c r="D145" s="130">
        <v>492</v>
      </c>
      <c r="E145" s="130">
        <v>40.53</v>
      </c>
      <c r="F145" s="231"/>
      <c r="G145" s="232">
        <f t="shared" si="43"/>
        <v>40.53</v>
      </c>
      <c r="H145" s="233">
        <f t="shared" si="44"/>
        <v>0</v>
      </c>
      <c r="I145" s="234">
        <f t="shared" si="45"/>
        <v>0</v>
      </c>
      <c r="J145" s="235">
        <f t="shared" si="46"/>
        <v>0</v>
      </c>
      <c r="K145" s="142">
        <f t="shared" si="47"/>
        <v>19940.759999999998</v>
      </c>
      <c r="N145" s="59"/>
    </row>
    <row r="146" spans="1:14" ht="54" customHeight="1" x14ac:dyDescent="0.3">
      <c r="A146" s="141" t="str">
        <f>CONCATENATE($A$142,".",(IF(CLEAN(B146)&lt;&gt;"",COUNTA($B$143:B146),"")))</f>
        <v>5.5.4</v>
      </c>
      <c r="B146" s="128" t="s">
        <v>280</v>
      </c>
      <c r="C146" s="129" t="s">
        <v>4</v>
      </c>
      <c r="D146" s="130">
        <v>157</v>
      </c>
      <c r="E146" s="130">
        <v>69.27000000000001</v>
      </c>
      <c r="F146" s="231"/>
      <c r="G146" s="232">
        <f t="shared" si="43"/>
        <v>69.27000000000001</v>
      </c>
      <c r="H146" s="233">
        <f t="shared" si="44"/>
        <v>0</v>
      </c>
      <c r="I146" s="234">
        <f t="shared" si="45"/>
        <v>0</v>
      </c>
      <c r="J146" s="235">
        <f t="shared" si="46"/>
        <v>0</v>
      </c>
      <c r="K146" s="142">
        <f t="shared" si="47"/>
        <v>10875.39</v>
      </c>
      <c r="N146" s="59"/>
    </row>
    <row r="147" spans="1:14" ht="54" customHeight="1" x14ac:dyDescent="0.3">
      <c r="A147" s="141" t="str">
        <f>CONCATENATE($A$142,".",(IF(CLEAN(B147)&lt;&gt;"",COUNTA($B$143:B147),"")))</f>
        <v>5.5.5</v>
      </c>
      <c r="B147" s="128" t="s">
        <v>332</v>
      </c>
      <c r="C147" s="129" t="s">
        <v>4</v>
      </c>
      <c r="D147" s="130">
        <v>8</v>
      </c>
      <c r="E147" s="130">
        <v>74.960000000000008</v>
      </c>
      <c r="F147" s="231"/>
      <c r="G147" s="232">
        <f t="shared" si="43"/>
        <v>74.960000000000008</v>
      </c>
      <c r="H147" s="233">
        <f t="shared" si="44"/>
        <v>0</v>
      </c>
      <c r="I147" s="234">
        <f t="shared" si="45"/>
        <v>0</v>
      </c>
      <c r="J147" s="235">
        <f t="shared" si="46"/>
        <v>0</v>
      </c>
      <c r="K147" s="142">
        <f t="shared" si="47"/>
        <v>599.67999999999995</v>
      </c>
      <c r="N147" s="59"/>
    </row>
    <row r="148" spans="1:14" ht="54" customHeight="1" x14ac:dyDescent="0.3">
      <c r="A148" s="141" t="str">
        <f>CONCATENATE($A$142,".",(IF(CLEAN(B148)&lt;&gt;"",COUNTA($B$143:B148),"")))</f>
        <v>5.5.6</v>
      </c>
      <c r="B148" s="128" t="s">
        <v>336</v>
      </c>
      <c r="C148" s="129" t="s">
        <v>4</v>
      </c>
      <c r="D148" s="130">
        <v>2</v>
      </c>
      <c r="E148" s="130">
        <v>294.75</v>
      </c>
      <c r="F148" s="231"/>
      <c r="G148" s="232">
        <f t="shared" si="43"/>
        <v>294.75</v>
      </c>
      <c r="H148" s="233">
        <f t="shared" si="44"/>
        <v>0</v>
      </c>
      <c r="I148" s="234">
        <f t="shared" si="45"/>
        <v>0</v>
      </c>
      <c r="J148" s="235">
        <f t="shared" si="46"/>
        <v>0</v>
      </c>
      <c r="K148" s="142">
        <f t="shared" si="47"/>
        <v>589.5</v>
      </c>
      <c r="N148" s="59"/>
    </row>
    <row r="149" spans="1:14" ht="54" customHeight="1" x14ac:dyDescent="0.3">
      <c r="A149" s="141" t="str">
        <f>CONCATENATE($A$142,".",(IF(CLEAN(B149)&lt;&gt;"",COUNTA($B$143:B149),"")))</f>
        <v>5.5.7</v>
      </c>
      <c r="B149" s="128" t="s">
        <v>339</v>
      </c>
      <c r="C149" s="129" t="s">
        <v>2</v>
      </c>
      <c r="D149" s="130">
        <v>9</v>
      </c>
      <c r="E149" s="130">
        <v>61.33</v>
      </c>
      <c r="F149" s="231"/>
      <c r="G149" s="232">
        <f t="shared" si="43"/>
        <v>61.33</v>
      </c>
      <c r="H149" s="233">
        <f t="shared" si="44"/>
        <v>0</v>
      </c>
      <c r="I149" s="234">
        <f t="shared" si="45"/>
        <v>0</v>
      </c>
      <c r="J149" s="235">
        <f t="shared" si="46"/>
        <v>0</v>
      </c>
      <c r="K149" s="142">
        <f t="shared" si="47"/>
        <v>551.97</v>
      </c>
      <c r="N149" s="59"/>
    </row>
    <row r="150" spans="1:14" ht="54" customHeight="1" x14ac:dyDescent="0.3">
      <c r="A150" s="141" t="str">
        <f>CONCATENATE($A$142,".",(IF(CLEAN(B150)&lt;&gt;"",COUNTA($B$143:B150),"")))</f>
        <v>5.5.8</v>
      </c>
      <c r="B150" s="128" t="s">
        <v>340</v>
      </c>
      <c r="C150" s="129" t="s">
        <v>2</v>
      </c>
      <c r="D150" s="130">
        <v>9</v>
      </c>
      <c r="E150" s="130">
        <v>38.26</v>
      </c>
      <c r="F150" s="231"/>
      <c r="G150" s="232">
        <f t="shared" si="43"/>
        <v>38.26</v>
      </c>
      <c r="H150" s="233">
        <f t="shared" si="44"/>
        <v>0</v>
      </c>
      <c r="I150" s="234">
        <f t="shared" si="45"/>
        <v>0</v>
      </c>
      <c r="J150" s="235">
        <f t="shared" si="46"/>
        <v>0</v>
      </c>
      <c r="K150" s="142">
        <f t="shared" si="47"/>
        <v>344.34</v>
      </c>
      <c r="N150" s="59"/>
    </row>
    <row r="151" spans="1:14" ht="54" customHeight="1" x14ac:dyDescent="0.3">
      <c r="A151" s="141" t="str">
        <f>CONCATENATE($A$142,".",(IF(CLEAN(B151)&lt;&gt;"",COUNTA($B$143:B151),"")))</f>
        <v>5.5.9</v>
      </c>
      <c r="B151" s="128" t="s">
        <v>203</v>
      </c>
      <c r="C151" s="129" t="s">
        <v>2</v>
      </c>
      <c r="D151" s="130">
        <v>84</v>
      </c>
      <c r="E151" s="130">
        <v>28.169999999999998</v>
      </c>
      <c r="F151" s="231"/>
      <c r="G151" s="232">
        <f t="shared" si="43"/>
        <v>28.169999999999998</v>
      </c>
      <c r="H151" s="233">
        <f t="shared" si="44"/>
        <v>0</v>
      </c>
      <c r="I151" s="234">
        <f t="shared" si="45"/>
        <v>0</v>
      </c>
      <c r="J151" s="235">
        <f t="shared" si="46"/>
        <v>0</v>
      </c>
      <c r="K151" s="142">
        <f t="shared" si="47"/>
        <v>2366.2800000000002</v>
      </c>
      <c r="N151" s="59"/>
    </row>
    <row r="152" spans="1:14" ht="54" customHeight="1" x14ac:dyDescent="0.3">
      <c r="A152" s="141" t="str">
        <f>CONCATENATE($A$142,".",(IF(CLEAN(B152)&lt;&gt;"",COUNTA($B$143:B152),"")))</f>
        <v>5.5.10</v>
      </c>
      <c r="B152" s="128" t="s">
        <v>214</v>
      </c>
      <c r="C152" s="129" t="s">
        <v>2</v>
      </c>
      <c r="D152" s="130">
        <v>559</v>
      </c>
      <c r="E152" s="130">
        <v>24.09</v>
      </c>
      <c r="F152" s="231"/>
      <c r="G152" s="232">
        <f t="shared" si="43"/>
        <v>24.09</v>
      </c>
      <c r="H152" s="233">
        <f t="shared" si="44"/>
        <v>0</v>
      </c>
      <c r="I152" s="234">
        <f t="shared" si="45"/>
        <v>0</v>
      </c>
      <c r="J152" s="235">
        <f t="shared" si="46"/>
        <v>0</v>
      </c>
      <c r="K152" s="142">
        <f t="shared" si="47"/>
        <v>13466.31</v>
      </c>
      <c r="N152" s="59"/>
    </row>
    <row r="153" spans="1:14" ht="54" customHeight="1" x14ac:dyDescent="0.3">
      <c r="A153" s="141" t="str">
        <f>CONCATENATE($A$142,".",(IF(CLEAN(B153)&lt;&gt;"",COUNTA($B$143:B153),"")))</f>
        <v>5.5.11</v>
      </c>
      <c r="B153" s="128" t="s">
        <v>337</v>
      </c>
      <c r="C153" s="129" t="s">
        <v>2</v>
      </c>
      <c r="D153" s="130">
        <v>67</v>
      </c>
      <c r="E153" s="130">
        <v>25.479999999999997</v>
      </c>
      <c r="F153" s="231"/>
      <c r="G153" s="232">
        <f t="shared" si="43"/>
        <v>25.479999999999997</v>
      </c>
      <c r="H153" s="233">
        <f t="shared" si="44"/>
        <v>0</v>
      </c>
      <c r="I153" s="234">
        <f t="shared" si="45"/>
        <v>0</v>
      </c>
      <c r="J153" s="235">
        <f t="shared" si="46"/>
        <v>0</v>
      </c>
      <c r="K153" s="142">
        <f t="shared" si="47"/>
        <v>1707.16</v>
      </c>
      <c r="N153" s="59"/>
    </row>
    <row r="154" spans="1:14" ht="54" customHeight="1" x14ac:dyDescent="0.3">
      <c r="A154" s="156" t="s">
        <v>216</v>
      </c>
      <c r="B154" s="157" t="s">
        <v>267</v>
      </c>
      <c r="C154" s="158"/>
      <c r="D154" s="159"/>
      <c r="E154" s="160"/>
      <c r="F154" s="160"/>
      <c r="G154" s="160"/>
      <c r="H154" s="160"/>
      <c r="I154" s="238">
        <f t="shared" ref="I154:J154" si="48">SUBTOTAL(9,I155:I166)</f>
        <v>0</v>
      </c>
      <c r="J154" s="238">
        <f t="shared" si="48"/>
        <v>0</v>
      </c>
      <c r="K154" s="161">
        <f>SUBTOTAL(9,K155:K166)</f>
        <v>242752.59000000003</v>
      </c>
    </row>
    <row r="155" spans="1:14" ht="54" customHeight="1" x14ac:dyDescent="0.3">
      <c r="A155" s="141" t="str">
        <f>CONCATENATE($A$154,".",(IF(CLEAN(B155)&lt;&gt;"",COUNTA($B$155:B155),"")))</f>
        <v>5.6.1</v>
      </c>
      <c r="B155" s="128" t="s">
        <v>344</v>
      </c>
      <c r="C155" s="129" t="s">
        <v>2</v>
      </c>
      <c r="D155" s="130">
        <v>118</v>
      </c>
      <c r="E155" s="130">
        <v>155.69999999999999</v>
      </c>
      <c r="F155" s="231"/>
      <c r="G155" s="232">
        <f t="shared" ref="G155:G166" si="49">E155-F155</f>
        <v>155.69999999999999</v>
      </c>
      <c r="H155" s="233">
        <f t="shared" ref="H155:H166" si="50">ROUND(F155*(1+$J$295),2)</f>
        <v>0</v>
      </c>
      <c r="I155" s="234">
        <f t="shared" ref="I155:I166" si="51">ROUND(D155*F155,2)</f>
        <v>0</v>
      </c>
      <c r="J155" s="235">
        <f t="shared" ref="J155:J166" si="52">ROUND(I155*(1+$J$295),2)</f>
        <v>0</v>
      </c>
      <c r="K155" s="142">
        <f t="shared" ref="K155:K166" si="53">ROUND((E155*D155),2)</f>
        <v>18372.599999999999</v>
      </c>
      <c r="N155" s="59"/>
    </row>
    <row r="156" spans="1:14" ht="54" customHeight="1" x14ac:dyDescent="0.3">
      <c r="A156" s="141" t="str">
        <f>CONCATENATE($A$154,".",(IF(CLEAN(B156)&lt;&gt;"",COUNTA($B$155:B156),"")))</f>
        <v>5.6.2</v>
      </c>
      <c r="B156" s="128" t="s">
        <v>200</v>
      </c>
      <c r="C156" s="129" t="s">
        <v>2</v>
      </c>
      <c r="D156" s="130">
        <v>385</v>
      </c>
      <c r="E156" s="130">
        <v>219.04999999999998</v>
      </c>
      <c r="F156" s="231"/>
      <c r="G156" s="232">
        <f t="shared" si="49"/>
        <v>219.04999999999998</v>
      </c>
      <c r="H156" s="233">
        <f t="shared" si="50"/>
        <v>0</v>
      </c>
      <c r="I156" s="234">
        <f t="shared" si="51"/>
        <v>0</v>
      </c>
      <c r="J156" s="235">
        <f t="shared" si="52"/>
        <v>0</v>
      </c>
      <c r="K156" s="142">
        <f t="shared" si="53"/>
        <v>84334.25</v>
      </c>
      <c r="N156" s="59"/>
    </row>
    <row r="157" spans="1:14" ht="54" customHeight="1" x14ac:dyDescent="0.3">
      <c r="A157" s="141" t="str">
        <f>CONCATENATE($A$154,".",(IF(CLEAN(B157)&lt;&gt;"",COUNTA($B$155:B157),"")))</f>
        <v>5.6.3</v>
      </c>
      <c r="B157" s="128" t="s">
        <v>347</v>
      </c>
      <c r="C157" s="129" t="s">
        <v>2</v>
      </c>
      <c r="D157" s="130">
        <v>1006</v>
      </c>
      <c r="E157" s="130">
        <v>101.14000000000001</v>
      </c>
      <c r="F157" s="231"/>
      <c r="G157" s="232">
        <f t="shared" si="49"/>
        <v>101.14000000000001</v>
      </c>
      <c r="H157" s="233">
        <f t="shared" si="50"/>
        <v>0</v>
      </c>
      <c r="I157" s="234">
        <f t="shared" si="51"/>
        <v>0</v>
      </c>
      <c r="J157" s="235">
        <f t="shared" si="52"/>
        <v>0</v>
      </c>
      <c r="K157" s="142">
        <f t="shared" si="53"/>
        <v>101746.84</v>
      </c>
      <c r="N157" s="59"/>
    </row>
    <row r="158" spans="1:14" ht="54" customHeight="1" x14ac:dyDescent="0.3">
      <c r="A158" s="141" t="str">
        <f>CONCATENATE($A$154,".",(IF(CLEAN(B158)&lt;&gt;"",COUNTA($B$155:B158),"")))</f>
        <v>5.6.4</v>
      </c>
      <c r="B158" s="128" t="s">
        <v>348</v>
      </c>
      <c r="C158" s="129" t="s">
        <v>2</v>
      </c>
      <c r="D158" s="130">
        <v>12</v>
      </c>
      <c r="E158" s="130">
        <v>59.92</v>
      </c>
      <c r="F158" s="231"/>
      <c r="G158" s="232">
        <f t="shared" si="49"/>
        <v>59.92</v>
      </c>
      <c r="H158" s="233">
        <f t="shared" si="50"/>
        <v>0</v>
      </c>
      <c r="I158" s="234">
        <f t="shared" si="51"/>
        <v>0</v>
      </c>
      <c r="J158" s="235">
        <f t="shared" si="52"/>
        <v>0</v>
      </c>
      <c r="K158" s="142">
        <f t="shared" si="53"/>
        <v>719.04</v>
      </c>
      <c r="N158" s="59"/>
    </row>
    <row r="159" spans="1:14" ht="54" customHeight="1" x14ac:dyDescent="0.3">
      <c r="A159" s="141" t="str">
        <f>CONCATENATE($A$154,".",(IF(CLEAN(B159)&lt;&gt;"",COUNTA($B$155:B159),"")))</f>
        <v>5.6.5</v>
      </c>
      <c r="B159" s="128" t="s">
        <v>343</v>
      </c>
      <c r="C159" s="129" t="s">
        <v>2</v>
      </c>
      <c r="D159" s="130">
        <v>16</v>
      </c>
      <c r="E159" s="130">
        <v>520.69000000000005</v>
      </c>
      <c r="F159" s="231"/>
      <c r="G159" s="232">
        <f t="shared" si="49"/>
        <v>520.69000000000005</v>
      </c>
      <c r="H159" s="233">
        <f t="shared" si="50"/>
        <v>0</v>
      </c>
      <c r="I159" s="234">
        <f t="shared" si="51"/>
        <v>0</v>
      </c>
      <c r="J159" s="235">
        <f t="shared" si="52"/>
        <v>0</v>
      </c>
      <c r="K159" s="142">
        <f t="shared" si="53"/>
        <v>8331.0400000000009</v>
      </c>
      <c r="N159" s="59"/>
    </row>
    <row r="160" spans="1:14" ht="54" customHeight="1" x14ac:dyDescent="0.3">
      <c r="A160" s="141" t="str">
        <f>CONCATENATE($A$154,".",(IF(CLEAN(B160)&lt;&gt;"",COUNTA($B$155:B160),"")))</f>
        <v>5.6.6</v>
      </c>
      <c r="B160" s="128" t="s">
        <v>349</v>
      </c>
      <c r="C160" s="129" t="s">
        <v>2</v>
      </c>
      <c r="D160" s="130">
        <v>5</v>
      </c>
      <c r="E160" s="130">
        <v>148.66999999999999</v>
      </c>
      <c r="F160" s="231"/>
      <c r="G160" s="232">
        <f t="shared" si="49"/>
        <v>148.66999999999999</v>
      </c>
      <c r="H160" s="233">
        <f t="shared" si="50"/>
        <v>0</v>
      </c>
      <c r="I160" s="234">
        <f t="shared" si="51"/>
        <v>0</v>
      </c>
      <c r="J160" s="235">
        <f t="shared" si="52"/>
        <v>0</v>
      </c>
      <c r="K160" s="142">
        <f t="shared" si="53"/>
        <v>743.35</v>
      </c>
      <c r="N160" s="59"/>
    </row>
    <row r="161" spans="1:14" ht="54" customHeight="1" x14ac:dyDescent="0.3">
      <c r="A161" s="141" t="str">
        <f>CONCATENATE($A$154,".",(IF(CLEAN(B161)&lt;&gt;"",COUNTA($B$155:B161),"")))</f>
        <v>5.6.7</v>
      </c>
      <c r="B161" s="128" t="s">
        <v>255</v>
      </c>
      <c r="C161" s="129" t="s">
        <v>2</v>
      </c>
      <c r="D161" s="130">
        <v>10</v>
      </c>
      <c r="E161" s="130">
        <v>111.87</v>
      </c>
      <c r="F161" s="231"/>
      <c r="G161" s="232">
        <f t="shared" si="49"/>
        <v>111.87</v>
      </c>
      <c r="H161" s="233">
        <f t="shared" si="50"/>
        <v>0</v>
      </c>
      <c r="I161" s="234">
        <f t="shared" si="51"/>
        <v>0</v>
      </c>
      <c r="J161" s="235">
        <f t="shared" si="52"/>
        <v>0</v>
      </c>
      <c r="K161" s="142">
        <f t="shared" si="53"/>
        <v>1118.7</v>
      </c>
      <c r="N161" s="59"/>
    </row>
    <row r="162" spans="1:14" ht="54" customHeight="1" x14ac:dyDescent="0.3">
      <c r="A162" s="141" t="str">
        <f>CONCATENATE($A$154,".",(IF(CLEAN(B162)&lt;&gt;"",COUNTA($B$155:B162),"")))</f>
        <v>5.6.8</v>
      </c>
      <c r="B162" s="128" t="s">
        <v>345</v>
      </c>
      <c r="C162" s="129" t="s">
        <v>2</v>
      </c>
      <c r="D162" s="130">
        <v>56</v>
      </c>
      <c r="E162" s="130">
        <v>106.56000000000002</v>
      </c>
      <c r="F162" s="231"/>
      <c r="G162" s="232">
        <f t="shared" si="49"/>
        <v>106.56000000000002</v>
      </c>
      <c r="H162" s="233">
        <f t="shared" si="50"/>
        <v>0</v>
      </c>
      <c r="I162" s="234">
        <f t="shared" si="51"/>
        <v>0</v>
      </c>
      <c r="J162" s="235">
        <f t="shared" si="52"/>
        <v>0</v>
      </c>
      <c r="K162" s="142">
        <f t="shared" si="53"/>
        <v>5967.36</v>
      </c>
      <c r="N162" s="59"/>
    </row>
    <row r="163" spans="1:14" ht="54" customHeight="1" x14ac:dyDescent="0.3">
      <c r="A163" s="141" t="str">
        <f>CONCATENATE($A$154,".",(IF(CLEAN(B163)&lt;&gt;"",COUNTA($B$155:B163),"")))</f>
        <v>5.6.9</v>
      </c>
      <c r="B163" s="128" t="s">
        <v>346</v>
      </c>
      <c r="C163" s="129" t="s">
        <v>2</v>
      </c>
      <c r="D163" s="130">
        <v>112</v>
      </c>
      <c r="E163" s="130">
        <v>19.52</v>
      </c>
      <c r="F163" s="231"/>
      <c r="G163" s="232">
        <f t="shared" si="49"/>
        <v>19.52</v>
      </c>
      <c r="H163" s="233">
        <f t="shared" si="50"/>
        <v>0</v>
      </c>
      <c r="I163" s="234">
        <f t="shared" si="51"/>
        <v>0</v>
      </c>
      <c r="J163" s="235">
        <f t="shared" si="52"/>
        <v>0</v>
      </c>
      <c r="K163" s="142">
        <f t="shared" si="53"/>
        <v>2186.2399999999998</v>
      </c>
      <c r="N163" s="59"/>
    </row>
    <row r="164" spans="1:14" ht="54" customHeight="1" x14ac:dyDescent="0.3">
      <c r="A164" s="141" t="str">
        <f>CONCATENATE($A$154,".",(IF(CLEAN(B164)&lt;&gt;"",COUNTA($B$155:B164),"")))</f>
        <v>5.6.10</v>
      </c>
      <c r="B164" s="128" t="s">
        <v>256</v>
      </c>
      <c r="C164" s="129" t="s">
        <v>2</v>
      </c>
      <c r="D164" s="130">
        <v>20</v>
      </c>
      <c r="E164" s="130">
        <v>25</v>
      </c>
      <c r="F164" s="231"/>
      <c r="G164" s="232">
        <f t="shared" si="49"/>
        <v>25</v>
      </c>
      <c r="H164" s="233">
        <f t="shared" si="50"/>
        <v>0</v>
      </c>
      <c r="I164" s="234">
        <f t="shared" si="51"/>
        <v>0</v>
      </c>
      <c r="J164" s="235">
        <f t="shared" si="52"/>
        <v>0</v>
      </c>
      <c r="K164" s="142">
        <f t="shared" si="53"/>
        <v>500</v>
      </c>
      <c r="N164" s="59"/>
    </row>
    <row r="165" spans="1:14" ht="54" customHeight="1" x14ac:dyDescent="0.3">
      <c r="A165" s="141" t="str">
        <f>CONCATENATE($A$154,".",(IF(CLEAN(B165)&lt;&gt;"",COUNTA($B$155:B165),"")))</f>
        <v>5.6.11</v>
      </c>
      <c r="B165" s="128" t="s">
        <v>191</v>
      </c>
      <c r="C165" s="129" t="s">
        <v>2</v>
      </c>
      <c r="D165" s="130">
        <v>1</v>
      </c>
      <c r="E165" s="130">
        <v>285.78000000000003</v>
      </c>
      <c r="F165" s="231"/>
      <c r="G165" s="232">
        <f t="shared" si="49"/>
        <v>285.78000000000003</v>
      </c>
      <c r="H165" s="233">
        <f t="shared" si="50"/>
        <v>0</v>
      </c>
      <c r="I165" s="234">
        <f t="shared" si="51"/>
        <v>0</v>
      </c>
      <c r="J165" s="235">
        <f t="shared" si="52"/>
        <v>0</v>
      </c>
      <c r="K165" s="142">
        <f t="shared" si="53"/>
        <v>285.77999999999997</v>
      </c>
      <c r="N165" s="59"/>
    </row>
    <row r="166" spans="1:14" ht="54" customHeight="1" x14ac:dyDescent="0.3">
      <c r="A166" s="141" t="str">
        <f>CONCATENATE($A$154,".",(IF(CLEAN(B166)&lt;&gt;"",COUNTA($B$155:B166),"")))</f>
        <v>5.6.12</v>
      </c>
      <c r="B166" s="128" t="s">
        <v>272</v>
      </c>
      <c r="C166" s="129" t="s">
        <v>2</v>
      </c>
      <c r="D166" s="130">
        <v>117</v>
      </c>
      <c r="E166" s="130">
        <v>157.66999999999999</v>
      </c>
      <c r="F166" s="231"/>
      <c r="G166" s="232">
        <f t="shared" si="49"/>
        <v>157.66999999999999</v>
      </c>
      <c r="H166" s="233">
        <f t="shared" si="50"/>
        <v>0</v>
      </c>
      <c r="I166" s="234">
        <f t="shared" si="51"/>
        <v>0</v>
      </c>
      <c r="J166" s="235">
        <f t="shared" si="52"/>
        <v>0</v>
      </c>
      <c r="K166" s="142">
        <f t="shared" si="53"/>
        <v>18447.39</v>
      </c>
      <c r="N166" s="59"/>
    </row>
    <row r="167" spans="1:14" ht="54" customHeight="1" x14ac:dyDescent="0.3">
      <c r="A167" s="156">
        <v>6</v>
      </c>
      <c r="B167" s="157" t="s">
        <v>260</v>
      </c>
      <c r="C167" s="158"/>
      <c r="D167" s="159"/>
      <c r="E167" s="160"/>
      <c r="F167" s="160"/>
      <c r="G167" s="160"/>
      <c r="H167" s="160"/>
      <c r="I167" s="238">
        <f t="shared" ref="I167:J167" si="54">SUBTOTAL(9,I168:I261)</f>
        <v>0</v>
      </c>
      <c r="J167" s="238">
        <f t="shared" si="54"/>
        <v>0</v>
      </c>
      <c r="K167" s="161">
        <f>SUBTOTAL(9,K168:K261)</f>
        <v>360229.58</v>
      </c>
    </row>
    <row r="168" spans="1:14" ht="54" customHeight="1" x14ac:dyDescent="0.3">
      <c r="A168" s="156" t="s">
        <v>81</v>
      </c>
      <c r="B168" s="157" t="s">
        <v>257</v>
      </c>
      <c r="C168" s="158"/>
      <c r="D168" s="159"/>
      <c r="E168" s="160"/>
      <c r="F168" s="160"/>
      <c r="G168" s="160"/>
      <c r="H168" s="160"/>
      <c r="I168" s="238">
        <f t="shared" ref="I168:J168" si="55">SUBTOTAL(9,I169:I169)</f>
        <v>0</v>
      </c>
      <c r="J168" s="238">
        <f t="shared" si="55"/>
        <v>0</v>
      </c>
      <c r="K168" s="161">
        <f>SUBTOTAL(9,K169:K169)</f>
        <v>3028.8</v>
      </c>
    </row>
    <row r="169" spans="1:14" ht="54" customHeight="1" x14ac:dyDescent="0.3">
      <c r="A169" s="141" t="str">
        <f>CONCATENATE($A$168,".",(IF(CLEAN(B169)&lt;&gt;"",COUNTA($B169:B$169),"")))</f>
        <v>6.1.1</v>
      </c>
      <c r="B169" s="128" t="s">
        <v>222</v>
      </c>
      <c r="C169" s="129" t="s">
        <v>223</v>
      </c>
      <c r="D169" s="130">
        <v>940.62210000000005</v>
      </c>
      <c r="E169" s="130">
        <v>3.2199999999999998</v>
      </c>
      <c r="F169" s="231"/>
      <c r="G169" s="232">
        <f>E169-F169</f>
        <v>3.2199999999999998</v>
      </c>
      <c r="H169" s="233">
        <f>ROUND(F169*(1+$J$295),2)</f>
        <v>0</v>
      </c>
      <c r="I169" s="234">
        <f>ROUND(D169*F169,2)</f>
        <v>0</v>
      </c>
      <c r="J169" s="235">
        <f>ROUND(I169*(1+$J$295),2)</f>
        <v>0</v>
      </c>
      <c r="K169" s="142">
        <f>ROUND((E169*D169),2)</f>
        <v>3028.8</v>
      </c>
      <c r="N169" s="59"/>
    </row>
    <row r="170" spans="1:14" ht="54" customHeight="1" x14ac:dyDescent="0.3">
      <c r="A170" s="156" t="s">
        <v>82</v>
      </c>
      <c r="B170" s="157" t="s">
        <v>352</v>
      </c>
      <c r="C170" s="158"/>
      <c r="D170" s="159"/>
      <c r="E170" s="160"/>
      <c r="F170" s="160"/>
      <c r="G170" s="160"/>
      <c r="H170" s="160"/>
      <c r="I170" s="238">
        <f t="shared" ref="I170:J170" si="56">SUBTOTAL(9,I171:I261)</f>
        <v>0</v>
      </c>
      <c r="J170" s="238">
        <f t="shared" si="56"/>
        <v>0</v>
      </c>
      <c r="K170" s="161">
        <f>SUBTOTAL(9,K171:K261)</f>
        <v>357200.78</v>
      </c>
    </row>
    <row r="171" spans="1:14" ht="54" customHeight="1" x14ac:dyDescent="0.3">
      <c r="A171" s="141" t="str">
        <f>CONCATENATE($A$170,".",(IF(CLEAN(B171)&lt;&gt;"",COUNTA($B171:B$171),"")))</f>
        <v>6.2.1</v>
      </c>
      <c r="B171" s="128" t="s">
        <v>217</v>
      </c>
      <c r="C171" s="129" t="s">
        <v>3</v>
      </c>
      <c r="D171" s="130">
        <v>8.35</v>
      </c>
      <c r="E171" s="130">
        <v>327.47000000000003</v>
      </c>
      <c r="F171" s="231"/>
      <c r="G171" s="232">
        <f t="shared" ref="G171:G234" si="57">E171-F171</f>
        <v>327.47000000000003</v>
      </c>
      <c r="H171" s="233">
        <f t="shared" ref="H171:H234" si="58">ROUND(F171*(1+$J$295),2)</f>
        <v>0</v>
      </c>
      <c r="I171" s="234">
        <f t="shared" ref="I171:I234" si="59">ROUND(D171*F171,2)</f>
        <v>0</v>
      </c>
      <c r="J171" s="235">
        <f t="shared" ref="J171:J234" si="60">ROUND(I171*(1+$J$295),2)</f>
        <v>0</v>
      </c>
      <c r="K171" s="142">
        <f t="shared" ref="K171:K202" si="61">ROUND((E171*D171),2)</f>
        <v>2734.37</v>
      </c>
      <c r="N171" s="59"/>
    </row>
    <row r="172" spans="1:14" ht="54" customHeight="1" x14ac:dyDescent="0.3">
      <c r="A172" s="141" t="str">
        <f>CONCATENATE($A$170,".",(IF(CLEAN(B172)&lt;&gt;"",COUNTA($B$171:B172),"")))</f>
        <v>6.2.2</v>
      </c>
      <c r="B172" s="128" t="s">
        <v>274</v>
      </c>
      <c r="C172" s="129" t="s">
        <v>3</v>
      </c>
      <c r="D172" s="130">
        <v>4.4800000000000004</v>
      </c>
      <c r="E172" s="130">
        <v>595.4</v>
      </c>
      <c r="F172" s="231"/>
      <c r="G172" s="232">
        <f t="shared" si="57"/>
        <v>595.4</v>
      </c>
      <c r="H172" s="233">
        <f t="shared" si="58"/>
        <v>0</v>
      </c>
      <c r="I172" s="234">
        <f t="shared" si="59"/>
        <v>0</v>
      </c>
      <c r="J172" s="235">
        <f t="shared" si="60"/>
        <v>0</v>
      </c>
      <c r="K172" s="142">
        <f t="shared" si="61"/>
        <v>2667.39</v>
      </c>
      <c r="N172" s="59"/>
    </row>
    <row r="173" spans="1:14" ht="54" customHeight="1" x14ac:dyDescent="0.3">
      <c r="A173" s="141" t="str">
        <f>CONCATENATE($A$170,".",(IF(CLEAN(B173)&lt;&gt;"",COUNTA($B$171:B173),"")))</f>
        <v>6.2.3</v>
      </c>
      <c r="B173" s="128" t="s">
        <v>275</v>
      </c>
      <c r="C173" s="129" t="s">
        <v>3</v>
      </c>
      <c r="D173" s="130">
        <v>21.3</v>
      </c>
      <c r="E173" s="130">
        <v>119.08</v>
      </c>
      <c r="F173" s="231"/>
      <c r="G173" s="232">
        <f t="shared" si="57"/>
        <v>119.08</v>
      </c>
      <c r="H173" s="233">
        <f t="shared" si="58"/>
        <v>0</v>
      </c>
      <c r="I173" s="234">
        <f t="shared" si="59"/>
        <v>0</v>
      </c>
      <c r="J173" s="235">
        <f t="shared" si="60"/>
        <v>0</v>
      </c>
      <c r="K173" s="142">
        <f t="shared" si="61"/>
        <v>2536.4</v>
      </c>
      <c r="N173" s="59"/>
    </row>
    <row r="174" spans="1:14" ht="54" customHeight="1" x14ac:dyDescent="0.3">
      <c r="A174" s="141" t="str">
        <f>CONCATENATE($A$170,".",(IF(CLEAN(B174)&lt;&gt;"",COUNTA($B$171:B174),"")))</f>
        <v>6.2.4</v>
      </c>
      <c r="B174" s="128" t="s">
        <v>227</v>
      </c>
      <c r="C174" s="129" t="s">
        <v>1</v>
      </c>
      <c r="D174" s="130">
        <v>100</v>
      </c>
      <c r="E174" s="130">
        <v>38.700000000000003</v>
      </c>
      <c r="F174" s="231"/>
      <c r="G174" s="232">
        <f t="shared" si="57"/>
        <v>38.700000000000003</v>
      </c>
      <c r="H174" s="233">
        <f t="shared" si="58"/>
        <v>0</v>
      </c>
      <c r="I174" s="234">
        <f t="shared" si="59"/>
        <v>0</v>
      </c>
      <c r="J174" s="235">
        <f t="shared" si="60"/>
        <v>0</v>
      </c>
      <c r="K174" s="142">
        <f t="shared" si="61"/>
        <v>3870</v>
      </c>
      <c r="N174" s="59"/>
    </row>
    <row r="175" spans="1:14" ht="54" customHeight="1" x14ac:dyDescent="0.3">
      <c r="A175" s="141" t="str">
        <f>CONCATENATE($A$170,".",(IF(CLEAN(B175)&lt;&gt;"",COUNTA($B$171:B175),"")))</f>
        <v>6.2.5</v>
      </c>
      <c r="B175" s="128" t="s">
        <v>458</v>
      </c>
      <c r="C175" s="129" t="s">
        <v>3</v>
      </c>
      <c r="D175" s="130">
        <v>173.38</v>
      </c>
      <c r="E175" s="130">
        <v>117.76</v>
      </c>
      <c r="F175" s="231"/>
      <c r="G175" s="232">
        <f t="shared" si="57"/>
        <v>117.76</v>
      </c>
      <c r="H175" s="233">
        <f t="shared" si="58"/>
        <v>0</v>
      </c>
      <c r="I175" s="234">
        <f t="shared" si="59"/>
        <v>0</v>
      </c>
      <c r="J175" s="235">
        <f t="shared" si="60"/>
        <v>0</v>
      </c>
      <c r="K175" s="142">
        <f t="shared" si="61"/>
        <v>20417.23</v>
      </c>
      <c r="N175" s="59"/>
    </row>
    <row r="176" spans="1:14" ht="54" customHeight="1" x14ac:dyDescent="0.3">
      <c r="A176" s="141" t="str">
        <f>CONCATENATE($A$170,".",(IF(CLEAN(B176)&lt;&gt;"",COUNTA($B$171:B176),"")))</f>
        <v>6.2.6</v>
      </c>
      <c r="B176" s="128" t="s">
        <v>218</v>
      </c>
      <c r="C176" s="129" t="s">
        <v>3</v>
      </c>
      <c r="D176" s="130">
        <v>20.62</v>
      </c>
      <c r="E176" s="130">
        <v>201.94</v>
      </c>
      <c r="F176" s="231"/>
      <c r="G176" s="232">
        <f t="shared" si="57"/>
        <v>201.94</v>
      </c>
      <c r="H176" s="233">
        <f t="shared" si="58"/>
        <v>0</v>
      </c>
      <c r="I176" s="234">
        <f t="shared" si="59"/>
        <v>0</v>
      </c>
      <c r="J176" s="235">
        <f t="shared" si="60"/>
        <v>0</v>
      </c>
      <c r="K176" s="142">
        <f t="shared" si="61"/>
        <v>4164</v>
      </c>
      <c r="N176" s="59"/>
    </row>
    <row r="177" spans="1:14" ht="54" customHeight="1" x14ac:dyDescent="0.3">
      <c r="A177" s="141" t="str">
        <f>CONCATENATE($A$170,".",(IF(CLEAN(B177)&lt;&gt;"",COUNTA($B$171:B177),"")))</f>
        <v>6.2.7</v>
      </c>
      <c r="B177" s="128" t="s">
        <v>316</v>
      </c>
      <c r="C177" s="129" t="s">
        <v>3</v>
      </c>
      <c r="D177" s="130">
        <v>0.88</v>
      </c>
      <c r="E177" s="130">
        <v>137.97999999999999</v>
      </c>
      <c r="F177" s="231"/>
      <c r="G177" s="232">
        <f t="shared" si="57"/>
        <v>137.97999999999999</v>
      </c>
      <c r="H177" s="233">
        <f t="shared" si="58"/>
        <v>0</v>
      </c>
      <c r="I177" s="234">
        <f t="shared" si="59"/>
        <v>0</v>
      </c>
      <c r="J177" s="235">
        <f t="shared" si="60"/>
        <v>0</v>
      </c>
      <c r="K177" s="142">
        <f t="shared" si="61"/>
        <v>121.42</v>
      </c>
      <c r="N177" s="59"/>
    </row>
    <row r="178" spans="1:14" ht="54" customHeight="1" x14ac:dyDescent="0.3">
      <c r="A178" s="141" t="str">
        <f>CONCATENATE($A$170,".",(IF(CLEAN(B178)&lt;&gt;"",COUNTA($B$171:B178),"")))</f>
        <v>6.2.8</v>
      </c>
      <c r="B178" s="128" t="s">
        <v>228</v>
      </c>
      <c r="C178" s="129" t="s">
        <v>3</v>
      </c>
      <c r="D178" s="130">
        <v>212.74</v>
      </c>
      <c r="E178" s="130">
        <v>33.299999999999997</v>
      </c>
      <c r="F178" s="231"/>
      <c r="G178" s="232">
        <f t="shared" si="57"/>
        <v>33.299999999999997</v>
      </c>
      <c r="H178" s="233">
        <f t="shared" si="58"/>
        <v>0</v>
      </c>
      <c r="I178" s="234">
        <f t="shared" si="59"/>
        <v>0</v>
      </c>
      <c r="J178" s="235">
        <f t="shared" si="60"/>
        <v>0</v>
      </c>
      <c r="K178" s="142">
        <f t="shared" si="61"/>
        <v>7084.24</v>
      </c>
      <c r="N178" s="59"/>
    </row>
    <row r="179" spans="1:14" ht="54" customHeight="1" x14ac:dyDescent="0.3">
      <c r="A179" s="141" t="str">
        <f>CONCATENATE($A$170,".",(IF(CLEAN(B179)&lt;&gt;"",COUNTA($B$171:B179),"")))</f>
        <v>6.2.9</v>
      </c>
      <c r="B179" s="128" t="s">
        <v>353</v>
      </c>
      <c r="C179" s="129" t="s">
        <v>1</v>
      </c>
      <c r="D179" s="130">
        <v>57.65</v>
      </c>
      <c r="E179" s="130">
        <v>42.36</v>
      </c>
      <c r="F179" s="231"/>
      <c r="G179" s="232">
        <f t="shared" si="57"/>
        <v>42.36</v>
      </c>
      <c r="H179" s="233">
        <f t="shared" si="58"/>
        <v>0</v>
      </c>
      <c r="I179" s="234">
        <f t="shared" si="59"/>
        <v>0</v>
      </c>
      <c r="J179" s="235">
        <f t="shared" si="60"/>
        <v>0</v>
      </c>
      <c r="K179" s="142">
        <f t="shared" si="61"/>
        <v>2442.0500000000002</v>
      </c>
      <c r="N179" s="59"/>
    </row>
    <row r="180" spans="1:14" ht="54" customHeight="1" x14ac:dyDescent="0.3">
      <c r="A180" s="141" t="str">
        <f>CONCATENATE($A$170,".",(IF(CLEAN(B180)&lt;&gt;"",COUNTA($B$171:B180),"")))</f>
        <v>6.2.10</v>
      </c>
      <c r="B180" s="128" t="s">
        <v>399</v>
      </c>
      <c r="C180" s="129" t="s">
        <v>1</v>
      </c>
      <c r="D180" s="130">
        <v>2.61</v>
      </c>
      <c r="E180" s="130">
        <v>1478.4099999999999</v>
      </c>
      <c r="F180" s="231"/>
      <c r="G180" s="232">
        <f t="shared" si="57"/>
        <v>1478.4099999999999</v>
      </c>
      <c r="H180" s="233">
        <f t="shared" si="58"/>
        <v>0</v>
      </c>
      <c r="I180" s="234">
        <f t="shared" si="59"/>
        <v>0</v>
      </c>
      <c r="J180" s="235">
        <f t="shared" si="60"/>
        <v>0</v>
      </c>
      <c r="K180" s="142">
        <f t="shared" si="61"/>
        <v>3858.65</v>
      </c>
      <c r="N180" s="59"/>
    </row>
    <row r="181" spans="1:14" ht="54" customHeight="1" x14ac:dyDescent="0.3">
      <c r="A181" s="141" t="str">
        <f>CONCATENATE($A$170,".",(IF(CLEAN(B181)&lt;&gt;"",COUNTA($B$171:B181),"")))</f>
        <v>6.2.11</v>
      </c>
      <c r="B181" s="128" t="s">
        <v>219</v>
      </c>
      <c r="C181" s="129" t="s">
        <v>3</v>
      </c>
      <c r="D181" s="130">
        <v>2.39</v>
      </c>
      <c r="E181" s="130">
        <v>1161.6799999999998</v>
      </c>
      <c r="F181" s="231"/>
      <c r="G181" s="232">
        <f t="shared" si="57"/>
        <v>1161.6799999999998</v>
      </c>
      <c r="H181" s="233">
        <f t="shared" si="58"/>
        <v>0</v>
      </c>
      <c r="I181" s="234">
        <f t="shared" si="59"/>
        <v>0</v>
      </c>
      <c r="J181" s="235">
        <f t="shared" si="60"/>
        <v>0</v>
      </c>
      <c r="K181" s="142">
        <f t="shared" si="61"/>
        <v>2776.42</v>
      </c>
      <c r="N181" s="59"/>
    </row>
    <row r="182" spans="1:14" ht="54" customHeight="1" x14ac:dyDescent="0.3">
      <c r="A182" s="141" t="str">
        <f>CONCATENATE($A$170,".",(IF(CLEAN(B182)&lt;&gt;"",COUNTA($B$171:B182),"")))</f>
        <v>6.2.12</v>
      </c>
      <c r="B182" s="128" t="s">
        <v>327</v>
      </c>
      <c r="C182" s="129" t="s">
        <v>3</v>
      </c>
      <c r="D182" s="130">
        <v>100</v>
      </c>
      <c r="E182" s="130">
        <v>82.42</v>
      </c>
      <c r="F182" s="231"/>
      <c r="G182" s="232">
        <f t="shared" si="57"/>
        <v>82.42</v>
      </c>
      <c r="H182" s="233">
        <f t="shared" si="58"/>
        <v>0</v>
      </c>
      <c r="I182" s="234">
        <f t="shared" si="59"/>
        <v>0</v>
      </c>
      <c r="J182" s="235">
        <f t="shared" si="60"/>
        <v>0</v>
      </c>
      <c r="K182" s="142">
        <f t="shared" si="61"/>
        <v>8242</v>
      </c>
      <c r="N182" s="59"/>
    </row>
    <row r="183" spans="1:14" ht="54" customHeight="1" x14ac:dyDescent="0.3">
      <c r="A183" s="141" t="str">
        <f>CONCATENATE($A$170,".",(IF(CLEAN(B183)&lt;&gt;"",COUNTA($B$171:B183),"")))</f>
        <v>6.2.13</v>
      </c>
      <c r="B183" s="128" t="s">
        <v>317</v>
      </c>
      <c r="C183" s="129" t="s">
        <v>3</v>
      </c>
      <c r="D183" s="130">
        <v>7.27</v>
      </c>
      <c r="E183" s="130">
        <v>1568.74</v>
      </c>
      <c r="F183" s="231"/>
      <c r="G183" s="232">
        <f t="shared" si="57"/>
        <v>1568.74</v>
      </c>
      <c r="H183" s="233">
        <f t="shared" si="58"/>
        <v>0</v>
      </c>
      <c r="I183" s="234">
        <f t="shared" si="59"/>
        <v>0</v>
      </c>
      <c r="J183" s="235">
        <f t="shared" si="60"/>
        <v>0</v>
      </c>
      <c r="K183" s="142">
        <f t="shared" si="61"/>
        <v>11404.74</v>
      </c>
      <c r="N183" s="59"/>
    </row>
    <row r="184" spans="1:14" ht="54" customHeight="1" x14ac:dyDescent="0.3">
      <c r="A184" s="141" t="str">
        <f>CONCATENATE($A$170,".",(IF(CLEAN(B184)&lt;&gt;"",COUNTA($B$171:B184),"")))</f>
        <v>6.2.14</v>
      </c>
      <c r="B184" s="128" t="s">
        <v>400</v>
      </c>
      <c r="C184" s="129" t="s">
        <v>3</v>
      </c>
      <c r="D184" s="130">
        <v>7.52</v>
      </c>
      <c r="E184" s="130">
        <v>189.54999999999998</v>
      </c>
      <c r="F184" s="231"/>
      <c r="G184" s="232">
        <f t="shared" si="57"/>
        <v>189.54999999999998</v>
      </c>
      <c r="H184" s="233">
        <f t="shared" si="58"/>
        <v>0</v>
      </c>
      <c r="I184" s="234">
        <f t="shared" si="59"/>
        <v>0</v>
      </c>
      <c r="J184" s="235">
        <f t="shared" si="60"/>
        <v>0</v>
      </c>
      <c r="K184" s="142">
        <f t="shared" si="61"/>
        <v>1425.42</v>
      </c>
      <c r="N184" s="59"/>
    </row>
    <row r="185" spans="1:14" ht="54" customHeight="1" x14ac:dyDescent="0.3">
      <c r="A185" s="141" t="str">
        <f>CONCATENATE($A$170,".",(IF(CLEAN(B185)&lt;&gt;"",COUNTA($B$171:B185),"")))</f>
        <v>6.2.15</v>
      </c>
      <c r="B185" s="128" t="s">
        <v>401</v>
      </c>
      <c r="C185" s="129" t="s">
        <v>1</v>
      </c>
      <c r="D185" s="130">
        <v>5.22</v>
      </c>
      <c r="E185" s="130">
        <v>4.3600000000000003</v>
      </c>
      <c r="F185" s="231"/>
      <c r="G185" s="232">
        <f t="shared" si="57"/>
        <v>4.3600000000000003</v>
      </c>
      <c r="H185" s="233">
        <f t="shared" si="58"/>
        <v>0</v>
      </c>
      <c r="I185" s="234">
        <f t="shared" si="59"/>
        <v>0</v>
      </c>
      <c r="J185" s="235">
        <f t="shared" si="60"/>
        <v>0</v>
      </c>
      <c r="K185" s="142">
        <f t="shared" si="61"/>
        <v>22.76</v>
      </c>
      <c r="N185" s="59"/>
    </row>
    <row r="186" spans="1:14" ht="54" customHeight="1" x14ac:dyDescent="0.3">
      <c r="A186" s="141" t="str">
        <f>CONCATENATE($A$170,".",(IF(CLEAN(B186)&lt;&gt;"",COUNTA($B$171:B186),"")))</f>
        <v>6.2.16</v>
      </c>
      <c r="B186" s="128" t="s">
        <v>402</v>
      </c>
      <c r="C186" s="129" t="s">
        <v>2</v>
      </c>
      <c r="D186" s="130">
        <v>1</v>
      </c>
      <c r="E186" s="130">
        <v>273.38</v>
      </c>
      <c r="F186" s="231"/>
      <c r="G186" s="232">
        <f t="shared" si="57"/>
        <v>273.38</v>
      </c>
      <c r="H186" s="233">
        <f t="shared" si="58"/>
        <v>0</v>
      </c>
      <c r="I186" s="234">
        <f t="shared" si="59"/>
        <v>0</v>
      </c>
      <c r="J186" s="235">
        <f t="shared" si="60"/>
        <v>0</v>
      </c>
      <c r="K186" s="142">
        <f t="shared" si="61"/>
        <v>273.38</v>
      </c>
      <c r="N186" s="59"/>
    </row>
    <row r="187" spans="1:14" ht="54" customHeight="1" x14ac:dyDescent="0.3">
      <c r="A187" s="141" t="str">
        <f>CONCATENATE($A$170,".",(IF(CLEAN(B187)&lt;&gt;"",COUNTA($B$171:B187),"")))</f>
        <v>6.2.17</v>
      </c>
      <c r="B187" s="128" t="s">
        <v>403</v>
      </c>
      <c r="C187" s="129" t="s">
        <v>3</v>
      </c>
      <c r="D187" s="130">
        <v>5.62</v>
      </c>
      <c r="E187" s="130">
        <v>8.4</v>
      </c>
      <c r="F187" s="231"/>
      <c r="G187" s="232">
        <f t="shared" si="57"/>
        <v>8.4</v>
      </c>
      <c r="H187" s="233">
        <f t="shared" si="58"/>
        <v>0</v>
      </c>
      <c r="I187" s="234">
        <f t="shared" si="59"/>
        <v>0</v>
      </c>
      <c r="J187" s="235">
        <f t="shared" si="60"/>
        <v>0</v>
      </c>
      <c r="K187" s="142">
        <f t="shared" si="61"/>
        <v>47.21</v>
      </c>
      <c r="N187" s="59"/>
    </row>
    <row r="188" spans="1:14" ht="54" customHeight="1" x14ac:dyDescent="0.3">
      <c r="A188" s="141" t="str">
        <f>CONCATENATE($A$170,".",(IF(CLEAN(B188)&lt;&gt;"",COUNTA($B$171:B188),"")))</f>
        <v>6.2.18</v>
      </c>
      <c r="B188" s="128" t="s">
        <v>404</v>
      </c>
      <c r="C188" s="129" t="s">
        <v>3</v>
      </c>
      <c r="D188" s="130">
        <v>1.9</v>
      </c>
      <c r="E188" s="130">
        <v>22.28</v>
      </c>
      <c r="F188" s="231"/>
      <c r="G188" s="232">
        <f t="shared" si="57"/>
        <v>22.28</v>
      </c>
      <c r="H188" s="233">
        <f t="shared" si="58"/>
        <v>0</v>
      </c>
      <c r="I188" s="234">
        <f t="shared" si="59"/>
        <v>0</v>
      </c>
      <c r="J188" s="235">
        <f t="shared" si="60"/>
        <v>0</v>
      </c>
      <c r="K188" s="142">
        <f t="shared" si="61"/>
        <v>42.33</v>
      </c>
      <c r="N188" s="59"/>
    </row>
    <row r="189" spans="1:14" ht="54" customHeight="1" x14ac:dyDescent="0.3">
      <c r="A189" s="141" t="str">
        <f>CONCATENATE($A$170,".",(IF(CLEAN(B189)&lt;&gt;"",COUNTA($B$171:B189),"")))</f>
        <v>6.2.19</v>
      </c>
      <c r="B189" s="128" t="s">
        <v>405</v>
      </c>
      <c r="C189" s="129" t="s">
        <v>1</v>
      </c>
      <c r="D189" s="130">
        <v>5.22</v>
      </c>
      <c r="E189" s="130">
        <v>35.21</v>
      </c>
      <c r="F189" s="231"/>
      <c r="G189" s="232">
        <f t="shared" si="57"/>
        <v>35.21</v>
      </c>
      <c r="H189" s="233">
        <f t="shared" si="58"/>
        <v>0</v>
      </c>
      <c r="I189" s="234">
        <f t="shared" si="59"/>
        <v>0</v>
      </c>
      <c r="J189" s="235">
        <f t="shared" si="60"/>
        <v>0</v>
      </c>
      <c r="K189" s="142">
        <f t="shared" si="61"/>
        <v>183.8</v>
      </c>
      <c r="N189" s="59"/>
    </row>
    <row r="190" spans="1:14" ht="54" customHeight="1" x14ac:dyDescent="0.3">
      <c r="A190" s="141" t="str">
        <f>CONCATENATE($A$170,".",(IF(CLEAN(B190)&lt;&gt;"",COUNTA($B$171:B190),"")))</f>
        <v>6.2.20</v>
      </c>
      <c r="B190" s="128" t="s">
        <v>406</v>
      </c>
      <c r="C190" s="129" t="s">
        <v>3</v>
      </c>
      <c r="D190" s="130">
        <v>0.52</v>
      </c>
      <c r="E190" s="130">
        <v>165.81000000000003</v>
      </c>
      <c r="F190" s="231"/>
      <c r="G190" s="232">
        <f t="shared" si="57"/>
        <v>165.81000000000003</v>
      </c>
      <c r="H190" s="233">
        <f t="shared" si="58"/>
        <v>0</v>
      </c>
      <c r="I190" s="234">
        <f t="shared" si="59"/>
        <v>0</v>
      </c>
      <c r="J190" s="235">
        <f t="shared" si="60"/>
        <v>0</v>
      </c>
      <c r="K190" s="142">
        <f t="shared" si="61"/>
        <v>86.22</v>
      </c>
      <c r="N190" s="59"/>
    </row>
    <row r="191" spans="1:14" ht="54" customHeight="1" x14ac:dyDescent="0.3">
      <c r="A191" s="141" t="str">
        <f>CONCATENATE($A$170,".",(IF(CLEAN(B191)&lt;&gt;"",COUNTA($B$171:B191),"")))</f>
        <v>6.2.21</v>
      </c>
      <c r="B191" s="128" t="s">
        <v>407</v>
      </c>
      <c r="C191" s="129" t="s">
        <v>3</v>
      </c>
      <c r="D191" s="130">
        <v>0.52</v>
      </c>
      <c r="E191" s="130">
        <v>242.48000000000002</v>
      </c>
      <c r="F191" s="231"/>
      <c r="G191" s="232">
        <f t="shared" si="57"/>
        <v>242.48000000000002</v>
      </c>
      <c r="H191" s="233">
        <f t="shared" si="58"/>
        <v>0</v>
      </c>
      <c r="I191" s="234">
        <f t="shared" si="59"/>
        <v>0</v>
      </c>
      <c r="J191" s="235">
        <f t="shared" si="60"/>
        <v>0</v>
      </c>
      <c r="K191" s="142">
        <f t="shared" si="61"/>
        <v>126.09</v>
      </c>
      <c r="N191" s="59"/>
    </row>
    <row r="192" spans="1:14" ht="54" customHeight="1" x14ac:dyDescent="0.3">
      <c r="A192" s="141" t="str">
        <f>CONCATENATE($A$170,".",(IF(CLEAN(B192)&lt;&gt;"",COUNTA($B$171:B192),"")))</f>
        <v>6.2.22</v>
      </c>
      <c r="B192" s="128" t="s">
        <v>408</v>
      </c>
      <c r="C192" s="129" t="s">
        <v>1</v>
      </c>
      <c r="D192" s="130">
        <v>63.44</v>
      </c>
      <c r="E192" s="130">
        <v>1.8399999999999999</v>
      </c>
      <c r="F192" s="231"/>
      <c r="G192" s="232">
        <f t="shared" si="57"/>
        <v>1.8399999999999999</v>
      </c>
      <c r="H192" s="233">
        <f t="shared" si="58"/>
        <v>0</v>
      </c>
      <c r="I192" s="234">
        <f t="shared" si="59"/>
        <v>0</v>
      </c>
      <c r="J192" s="235">
        <f t="shared" si="60"/>
        <v>0</v>
      </c>
      <c r="K192" s="142">
        <f t="shared" si="61"/>
        <v>116.73</v>
      </c>
      <c r="N192" s="59"/>
    </row>
    <row r="193" spans="1:14" ht="54" customHeight="1" x14ac:dyDescent="0.3">
      <c r="A193" s="141" t="str">
        <f>CONCATENATE($A$170,".",(IF(CLEAN(B193)&lt;&gt;"",COUNTA($B$171:B193),"")))</f>
        <v>6.2.23</v>
      </c>
      <c r="B193" s="128" t="s">
        <v>409</v>
      </c>
      <c r="C193" s="129" t="s">
        <v>3</v>
      </c>
      <c r="D193" s="130">
        <v>7.94</v>
      </c>
      <c r="E193" s="130">
        <v>537.45000000000005</v>
      </c>
      <c r="F193" s="231"/>
      <c r="G193" s="232">
        <f t="shared" si="57"/>
        <v>537.45000000000005</v>
      </c>
      <c r="H193" s="233">
        <f t="shared" si="58"/>
        <v>0</v>
      </c>
      <c r="I193" s="234">
        <f t="shared" si="59"/>
        <v>0</v>
      </c>
      <c r="J193" s="235">
        <f t="shared" si="60"/>
        <v>0</v>
      </c>
      <c r="K193" s="142">
        <f t="shared" si="61"/>
        <v>4267.3500000000004</v>
      </c>
      <c r="N193" s="59"/>
    </row>
    <row r="194" spans="1:14" ht="54" customHeight="1" x14ac:dyDescent="0.3">
      <c r="A194" s="141" t="str">
        <f>CONCATENATE($A$170,".",(IF(CLEAN(B194)&lt;&gt;"",COUNTA($B$171:B194),"")))</f>
        <v>6.2.24</v>
      </c>
      <c r="B194" s="128" t="s">
        <v>410</v>
      </c>
      <c r="C194" s="129" t="s">
        <v>1</v>
      </c>
      <c r="D194" s="130">
        <v>52.93</v>
      </c>
      <c r="E194" s="130">
        <v>68.69</v>
      </c>
      <c r="F194" s="231"/>
      <c r="G194" s="232">
        <f t="shared" si="57"/>
        <v>68.69</v>
      </c>
      <c r="H194" s="233">
        <f t="shared" si="58"/>
        <v>0</v>
      </c>
      <c r="I194" s="234">
        <f t="shared" si="59"/>
        <v>0</v>
      </c>
      <c r="J194" s="235">
        <f t="shared" si="60"/>
        <v>0</v>
      </c>
      <c r="K194" s="142">
        <f t="shared" si="61"/>
        <v>3635.76</v>
      </c>
      <c r="N194" s="59"/>
    </row>
    <row r="195" spans="1:14" ht="54" customHeight="1" x14ac:dyDescent="0.3">
      <c r="A195" s="141" t="str">
        <f>CONCATENATE($A$170,".",(IF(CLEAN(B195)&lt;&gt;"",COUNTA($B$171:B195),"")))</f>
        <v>6.2.25</v>
      </c>
      <c r="B195" s="128" t="s">
        <v>411</v>
      </c>
      <c r="C195" s="129" t="s">
        <v>1</v>
      </c>
      <c r="D195" s="130">
        <v>52.93</v>
      </c>
      <c r="E195" s="130">
        <v>43.980000000000004</v>
      </c>
      <c r="F195" s="231"/>
      <c r="G195" s="232">
        <f t="shared" si="57"/>
        <v>43.980000000000004</v>
      </c>
      <c r="H195" s="233">
        <f t="shared" si="58"/>
        <v>0</v>
      </c>
      <c r="I195" s="234">
        <f t="shared" si="59"/>
        <v>0</v>
      </c>
      <c r="J195" s="235">
        <f t="shared" si="60"/>
        <v>0</v>
      </c>
      <c r="K195" s="142">
        <f t="shared" si="61"/>
        <v>2327.86</v>
      </c>
      <c r="N195" s="59"/>
    </row>
    <row r="196" spans="1:14" ht="54" customHeight="1" x14ac:dyDescent="0.3">
      <c r="A196" s="141" t="str">
        <f>CONCATENATE($A$170,".",(IF(CLEAN(B196)&lt;&gt;"",COUNTA($B$171:B196),"")))</f>
        <v>6.2.26</v>
      </c>
      <c r="B196" s="128" t="s">
        <v>412</v>
      </c>
      <c r="C196" s="129" t="s">
        <v>6</v>
      </c>
      <c r="D196" s="130">
        <v>291</v>
      </c>
      <c r="E196" s="130">
        <v>13.389999999999999</v>
      </c>
      <c r="F196" s="231"/>
      <c r="G196" s="232">
        <f t="shared" si="57"/>
        <v>13.389999999999999</v>
      </c>
      <c r="H196" s="233">
        <f t="shared" si="58"/>
        <v>0</v>
      </c>
      <c r="I196" s="234">
        <f t="shared" si="59"/>
        <v>0</v>
      </c>
      <c r="J196" s="235">
        <f t="shared" si="60"/>
        <v>0</v>
      </c>
      <c r="K196" s="142">
        <f t="shared" si="61"/>
        <v>3896.49</v>
      </c>
      <c r="N196" s="59"/>
    </row>
    <row r="197" spans="1:14" ht="54" customHeight="1" x14ac:dyDescent="0.3">
      <c r="A197" s="141" t="str">
        <f>CONCATENATE($A$170,".",(IF(CLEAN(B197)&lt;&gt;"",COUNTA($B$171:B197),"")))</f>
        <v>6.2.27</v>
      </c>
      <c r="B197" s="128" t="s">
        <v>413</v>
      </c>
      <c r="C197" s="129" t="s">
        <v>6</v>
      </c>
      <c r="D197" s="130">
        <v>194</v>
      </c>
      <c r="E197" s="130">
        <v>10.82</v>
      </c>
      <c r="F197" s="231"/>
      <c r="G197" s="232">
        <f t="shared" si="57"/>
        <v>10.82</v>
      </c>
      <c r="H197" s="233">
        <f t="shared" si="58"/>
        <v>0</v>
      </c>
      <c r="I197" s="234">
        <f t="shared" si="59"/>
        <v>0</v>
      </c>
      <c r="J197" s="235">
        <f t="shared" si="60"/>
        <v>0</v>
      </c>
      <c r="K197" s="142">
        <f t="shared" si="61"/>
        <v>2099.08</v>
      </c>
      <c r="N197" s="59"/>
    </row>
    <row r="198" spans="1:14" ht="54" customHeight="1" x14ac:dyDescent="0.3">
      <c r="A198" s="141" t="str">
        <f>CONCATENATE($A$170,".",(IF(CLEAN(B198)&lt;&gt;"",COUNTA($B$171:B198),"")))</f>
        <v>6.2.28</v>
      </c>
      <c r="B198" s="128" t="s">
        <v>414</v>
      </c>
      <c r="C198" s="129" t="s">
        <v>2</v>
      </c>
      <c r="D198" s="130">
        <v>4</v>
      </c>
      <c r="E198" s="130">
        <v>258.99</v>
      </c>
      <c r="F198" s="231"/>
      <c r="G198" s="232">
        <f t="shared" si="57"/>
        <v>258.99</v>
      </c>
      <c r="H198" s="233">
        <f t="shared" si="58"/>
        <v>0</v>
      </c>
      <c r="I198" s="234">
        <f t="shared" si="59"/>
        <v>0</v>
      </c>
      <c r="J198" s="235">
        <f t="shared" si="60"/>
        <v>0</v>
      </c>
      <c r="K198" s="142">
        <f t="shared" si="61"/>
        <v>1035.96</v>
      </c>
      <c r="N198" s="59"/>
    </row>
    <row r="199" spans="1:14" ht="54" customHeight="1" x14ac:dyDescent="0.3">
      <c r="A199" s="141" t="str">
        <f>CONCATENATE($A$170,".",(IF(CLEAN(B199)&lt;&gt;"",COUNTA($B$171:B199),"")))</f>
        <v>6.2.29</v>
      </c>
      <c r="B199" s="128" t="s">
        <v>415</v>
      </c>
      <c r="C199" s="129" t="s">
        <v>2</v>
      </c>
      <c r="D199" s="130">
        <v>1</v>
      </c>
      <c r="E199" s="130">
        <v>102.06</v>
      </c>
      <c r="F199" s="231"/>
      <c r="G199" s="232">
        <f t="shared" si="57"/>
        <v>102.06</v>
      </c>
      <c r="H199" s="233">
        <f t="shared" si="58"/>
        <v>0</v>
      </c>
      <c r="I199" s="234">
        <f t="shared" si="59"/>
        <v>0</v>
      </c>
      <c r="J199" s="235">
        <f t="shared" si="60"/>
        <v>0</v>
      </c>
      <c r="K199" s="142">
        <f t="shared" si="61"/>
        <v>102.06</v>
      </c>
      <c r="N199" s="59"/>
    </row>
    <row r="200" spans="1:14" ht="54" customHeight="1" x14ac:dyDescent="0.3">
      <c r="A200" s="141" t="str">
        <f>CONCATENATE($A$170,".",(IF(CLEAN(B200)&lt;&gt;"",COUNTA($B$171:B200),"")))</f>
        <v>6.2.30</v>
      </c>
      <c r="B200" s="128" t="s">
        <v>416</v>
      </c>
      <c r="C200" s="129" t="s">
        <v>1</v>
      </c>
      <c r="D200" s="130">
        <v>9.2100000000000009</v>
      </c>
      <c r="E200" s="130">
        <v>44.3</v>
      </c>
      <c r="F200" s="231"/>
      <c r="G200" s="232">
        <f t="shared" si="57"/>
        <v>44.3</v>
      </c>
      <c r="H200" s="233">
        <f t="shared" si="58"/>
        <v>0</v>
      </c>
      <c r="I200" s="234">
        <f t="shared" si="59"/>
        <v>0</v>
      </c>
      <c r="J200" s="235">
        <f t="shared" si="60"/>
        <v>0</v>
      </c>
      <c r="K200" s="142">
        <f t="shared" si="61"/>
        <v>408</v>
      </c>
      <c r="N200" s="59"/>
    </row>
    <row r="201" spans="1:14" ht="54" customHeight="1" x14ac:dyDescent="0.3">
      <c r="A201" s="141" t="str">
        <f>CONCATENATE($A$170,".",(IF(CLEAN(B201)&lt;&gt;"",COUNTA($B$171:B201),"")))</f>
        <v>6.2.31</v>
      </c>
      <c r="B201" s="128" t="s">
        <v>417</v>
      </c>
      <c r="C201" s="129" t="s">
        <v>3</v>
      </c>
      <c r="D201" s="130">
        <v>12.15</v>
      </c>
      <c r="E201" s="130">
        <v>592.93999999999994</v>
      </c>
      <c r="F201" s="231"/>
      <c r="G201" s="232">
        <f t="shared" si="57"/>
        <v>592.93999999999994</v>
      </c>
      <c r="H201" s="233">
        <f t="shared" si="58"/>
        <v>0</v>
      </c>
      <c r="I201" s="234">
        <f t="shared" si="59"/>
        <v>0</v>
      </c>
      <c r="J201" s="235">
        <f t="shared" si="60"/>
        <v>0</v>
      </c>
      <c r="K201" s="142">
        <f t="shared" si="61"/>
        <v>7204.22</v>
      </c>
      <c r="N201" s="59"/>
    </row>
    <row r="202" spans="1:14" ht="54" customHeight="1" x14ac:dyDescent="0.3">
      <c r="A202" s="141" t="str">
        <f>CONCATENATE($A$170,".",(IF(CLEAN(B202)&lt;&gt;"",COUNTA($B$171:B202),"")))</f>
        <v>6.2.32</v>
      </c>
      <c r="B202" s="128" t="s">
        <v>418</v>
      </c>
      <c r="C202" s="129" t="s">
        <v>1</v>
      </c>
      <c r="D202" s="130">
        <v>40.33</v>
      </c>
      <c r="E202" s="130">
        <v>97.960000000000008</v>
      </c>
      <c r="F202" s="231"/>
      <c r="G202" s="232">
        <f t="shared" si="57"/>
        <v>97.960000000000008</v>
      </c>
      <c r="H202" s="233">
        <f t="shared" si="58"/>
        <v>0</v>
      </c>
      <c r="I202" s="234">
        <f t="shared" si="59"/>
        <v>0</v>
      </c>
      <c r="J202" s="235">
        <f t="shared" si="60"/>
        <v>0</v>
      </c>
      <c r="K202" s="142">
        <f t="shared" si="61"/>
        <v>3950.73</v>
      </c>
      <c r="N202" s="59"/>
    </row>
    <row r="203" spans="1:14" ht="54" customHeight="1" x14ac:dyDescent="0.3">
      <c r="A203" s="141" t="str">
        <f>CONCATENATE($A$170,".",(IF(CLEAN(B203)&lt;&gt;"",COUNTA($B$171:B203),"")))</f>
        <v>6.2.33</v>
      </c>
      <c r="B203" s="128" t="s">
        <v>419</v>
      </c>
      <c r="C203" s="129" t="s">
        <v>1</v>
      </c>
      <c r="D203" s="130">
        <v>34.200000000000003</v>
      </c>
      <c r="E203" s="130">
        <v>66.16</v>
      </c>
      <c r="F203" s="231"/>
      <c r="G203" s="232">
        <f t="shared" si="57"/>
        <v>66.16</v>
      </c>
      <c r="H203" s="233">
        <f t="shared" si="58"/>
        <v>0</v>
      </c>
      <c r="I203" s="234">
        <f t="shared" si="59"/>
        <v>0</v>
      </c>
      <c r="J203" s="235">
        <f t="shared" si="60"/>
        <v>0</v>
      </c>
      <c r="K203" s="142">
        <f t="shared" ref="K203:K234" si="62">ROUND((E203*D203),2)</f>
        <v>2262.67</v>
      </c>
      <c r="N203" s="59"/>
    </row>
    <row r="204" spans="1:14" ht="54" customHeight="1" x14ac:dyDescent="0.3">
      <c r="A204" s="141" t="str">
        <f>CONCATENATE($A$170,".",(IF(CLEAN(B204)&lt;&gt;"",COUNTA($B$171:B204),"")))</f>
        <v>6.2.34</v>
      </c>
      <c r="B204" s="128" t="s">
        <v>420</v>
      </c>
      <c r="C204" s="129" t="s">
        <v>3</v>
      </c>
      <c r="D204" s="130">
        <v>185.26</v>
      </c>
      <c r="E204" s="130">
        <v>18.38</v>
      </c>
      <c r="F204" s="231"/>
      <c r="G204" s="232">
        <f t="shared" si="57"/>
        <v>18.38</v>
      </c>
      <c r="H204" s="233">
        <f t="shared" si="58"/>
        <v>0</v>
      </c>
      <c r="I204" s="234">
        <f t="shared" si="59"/>
        <v>0</v>
      </c>
      <c r="J204" s="235">
        <f t="shared" si="60"/>
        <v>0</v>
      </c>
      <c r="K204" s="142">
        <f t="shared" si="62"/>
        <v>3405.08</v>
      </c>
      <c r="N204" s="59"/>
    </row>
    <row r="205" spans="1:14" ht="54" customHeight="1" x14ac:dyDescent="0.3">
      <c r="A205" s="141" t="str">
        <f>CONCATENATE($A$170,".",(IF(CLEAN(B205)&lt;&gt;"",COUNTA($B$171:B205),"")))</f>
        <v>6.2.35</v>
      </c>
      <c r="B205" s="128" t="s">
        <v>421</v>
      </c>
      <c r="C205" s="129" t="s">
        <v>6</v>
      </c>
      <c r="D205" s="130">
        <v>102</v>
      </c>
      <c r="E205" s="130">
        <v>14.06</v>
      </c>
      <c r="F205" s="231"/>
      <c r="G205" s="232">
        <f t="shared" si="57"/>
        <v>14.06</v>
      </c>
      <c r="H205" s="233">
        <f t="shared" si="58"/>
        <v>0</v>
      </c>
      <c r="I205" s="234">
        <f t="shared" si="59"/>
        <v>0</v>
      </c>
      <c r="J205" s="235">
        <f t="shared" si="60"/>
        <v>0</v>
      </c>
      <c r="K205" s="142">
        <f t="shared" si="62"/>
        <v>1434.12</v>
      </c>
      <c r="N205" s="59"/>
    </row>
    <row r="206" spans="1:14" ht="54" customHeight="1" x14ac:dyDescent="0.3">
      <c r="A206" s="141" t="str">
        <f>CONCATENATE($A$170,".",(IF(CLEAN(B206)&lt;&gt;"",COUNTA($B$171:B206),"")))</f>
        <v>6.2.36</v>
      </c>
      <c r="B206" s="128" t="s">
        <v>422</v>
      </c>
      <c r="C206" s="129" t="s">
        <v>6</v>
      </c>
      <c r="D206" s="130">
        <v>161</v>
      </c>
      <c r="E206" s="130">
        <v>11.379999999999999</v>
      </c>
      <c r="F206" s="231"/>
      <c r="G206" s="232">
        <f t="shared" si="57"/>
        <v>11.379999999999999</v>
      </c>
      <c r="H206" s="233">
        <f t="shared" si="58"/>
        <v>0</v>
      </c>
      <c r="I206" s="234">
        <f t="shared" si="59"/>
        <v>0</v>
      </c>
      <c r="J206" s="235">
        <f t="shared" si="60"/>
        <v>0</v>
      </c>
      <c r="K206" s="142">
        <f t="shared" si="62"/>
        <v>1832.18</v>
      </c>
      <c r="N206" s="59"/>
    </row>
    <row r="207" spans="1:14" ht="54" customHeight="1" x14ac:dyDescent="0.3">
      <c r="A207" s="141" t="str">
        <f>CONCATENATE($A$170,".",(IF(CLEAN(B207)&lt;&gt;"",COUNTA($B$171:B207),"")))</f>
        <v>6.2.37</v>
      </c>
      <c r="B207" s="128" t="s">
        <v>423</v>
      </c>
      <c r="C207" s="129" t="s">
        <v>6</v>
      </c>
      <c r="D207" s="130">
        <v>316</v>
      </c>
      <c r="E207" s="130">
        <v>12.31</v>
      </c>
      <c r="F207" s="231"/>
      <c r="G207" s="232">
        <f t="shared" si="57"/>
        <v>12.31</v>
      </c>
      <c r="H207" s="233">
        <f t="shared" si="58"/>
        <v>0</v>
      </c>
      <c r="I207" s="234">
        <f t="shared" si="59"/>
        <v>0</v>
      </c>
      <c r="J207" s="235">
        <f t="shared" si="60"/>
        <v>0</v>
      </c>
      <c r="K207" s="142">
        <f t="shared" si="62"/>
        <v>3889.96</v>
      </c>
      <c r="N207" s="59"/>
    </row>
    <row r="208" spans="1:14" ht="54" customHeight="1" x14ac:dyDescent="0.3">
      <c r="A208" s="141" t="str">
        <f>CONCATENATE($A$170,".",(IF(CLEAN(B208)&lt;&gt;"",COUNTA($B$171:B208),"")))</f>
        <v>6.2.38</v>
      </c>
      <c r="B208" s="128" t="s">
        <v>436</v>
      </c>
      <c r="C208" s="129" t="s">
        <v>1</v>
      </c>
      <c r="D208" s="130">
        <v>13.08</v>
      </c>
      <c r="E208" s="130">
        <v>159.57000000000002</v>
      </c>
      <c r="F208" s="231"/>
      <c r="G208" s="232">
        <f t="shared" si="57"/>
        <v>159.57000000000002</v>
      </c>
      <c r="H208" s="233">
        <f t="shared" si="58"/>
        <v>0</v>
      </c>
      <c r="I208" s="234">
        <f t="shared" si="59"/>
        <v>0</v>
      </c>
      <c r="J208" s="235">
        <f t="shared" si="60"/>
        <v>0</v>
      </c>
      <c r="K208" s="142">
        <f t="shared" si="62"/>
        <v>2087.1799999999998</v>
      </c>
      <c r="N208" s="59"/>
    </row>
    <row r="209" spans="1:14" ht="54" customHeight="1" x14ac:dyDescent="0.3">
      <c r="A209" s="141" t="str">
        <f>CONCATENATE($A$170,".",(IF(CLEAN(B209)&lt;&gt;"",COUNTA($B$171:B209),"")))</f>
        <v>6.2.39</v>
      </c>
      <c r="B209" s="128" t="s">
        <v>437</v>
      </c>
      <c r="C209" s="129" t="s">
        <v>2</v>
      </c>
      <c r="D209" s="130">
        <v>1</v>
      </c>
      <c r="E209" s="130">
        <v>76.209999999999994</v>
      </c>
      <c r="F209" s="231"/>
      <c r="G209" s="232">
        <f t="shared" si="57"/>
        <v>76.209999999999994</v>
      </c>
      <c r="H209" s="233">
        <f t="shared" si="58"/>
        <v>0</v>
      </c>
      <c r="I209" s="234">
        <f t="shared" si="59"/>
        <v>0</v>
      </c>
      <c r="J209" s="235">
        <f t="shared" si="60"/>
        <v>0</v>
      </c>
      <c r="K209" s="142">
        <f t="shared" si="62"/>
        <v>76.209999999999994</v>
      </c>
      <c r="N209" s="59"/>
    </row>
    <row r="210" spans="1:14" ht="54" customHeight="1" x14ac:dyDescent="0.3">
      <c r="A210" s="141" t="str">
        <f>CONCATENATE($A$170,".",(IF(CLEAN(B210)&lt;&gt;"",COUNTA($B$171:B210),"")))</f>
        <v>6.2.40</v>
      </c>
      <c r="B210" s="128" t="s">
        <v>438</v>
      </c>
      <c r="C210" s="129" t="s">
        <v>2</v>
      </c>
      <c r="D210" s="130">
        <v>1</v>
      </c>
      <c r="E210" s="130">
        <v>19.3</v>
      </c>
      <c r="F210" s="231"/>
      <c r="G210" s="232">
        <f t="shared" si="57"/>
        <v>19.3</v>
      </c>
      <c r="H210" s="233">
        <f t="shared" si="58"/>
        <v>0</v>
      </c>
      <c r="I210" s="234">
        <f t="shared" si="59"/>
        <v>0</v>
      </c>
      <c r="J210" s="235">
        <f t="shared" si="60"/>
        <v>0</v>
      </c>
      <c r="K210" s="142">
        <f t="shared" si="62"/>
        <v>19.3</v>
      </c>
      <c r="N210" s="59"/>
    </row>
    <row r="211" spans="1:14" ht="54" customHeight="1" x14ac:dyDescent="0.3">
      <c r="A211" s="141" t="str">
        <f>CONCATENATE($A$170,".",(IF(CLEAN(B211)&lt;&gt;"",COUNTA($B$171:B211),"")))</f>
        <v>6.2.41</v>
      </c>
      <c r="B211" s="128" t="s">
        <v>439</v>
      </c>
      <c r="C211" s="129" t="s">
        <v>2</v>
      </c>
      <c r="D211" s="130">
        <v>1</v>
      </c>
      <c r="E211" s="130">
        <v>19.7</v>
      </c>
      <c r="F211" s="231"/>
      <c r="G211" s="232">
        <f t="shared" si="57"/>
        <v>19.7</v>
      </c>
      <c r="H211" s="233">
        <f t="shared" si="58"/>
        <v>0</v>
      </c>
      <c r="I211" s="234">
        <f t="shared" si="59"/>
        <v>0</v>
      </c>
      <c r="J211" s="235">
        <f t="shared" si="60"/>
        <v>0</v>
      </c>
      <c r="K211" s="142">
        <f t="shared" si="62"/>
        <v>19.7</v>
      </c>
      <c r="N211" s="59"/>
    </row>
    <row r="212" spans="1:14" ht="54" customHeight="1" x14ac:dyDescent="0.3">
      <c r="A212" s="141" t="str">
        <f>CONCATENATE($A$170,".",(IF(CLEAN(B212)&lt;&gt;"",COUNTA($B$171:B212),"")))</f>
        <v>6.2.42</v>
      </c>
      <c r="B212" s="128" t="s">
        <v>440</v>
      </c>
      <c r="C212" s="129" t="s">
        <v>3</v>
      </c>
      <c r="D212" s="130">
        <v>1.81</v>
      </c>
      <c r="E212" s="130">
        <v>857.3</v>
      </c>
      <c r="F212" s="231"/>
      <c r="G212" s="232">
        <f t="shared" si="57"/>
        <v>857.3</v>
      </c>
      <c r="H212" s="233">
        <f t="shared" si="58"/>
        <v>0</v>
      </c>
      <c r="I212" s="234">
        <f t="shared" si="59"/>
        <v>0</v>
      </c>
      <c r="J212" s="235">
        <f t="shared" si="60"/>
        <v>0</v>
      </c>
      <c r="K212" s="142">
        <f t="shared" si="62"/>
        <v>1551.71</v>
      </c>
      <c r="N212" s="59"/>
    </row>
    <row r="213" spans="1:14" ht="54" customHeight="1" x14ac:dyDescent="0.3">
      <c r="A213" s="141" t="str">
        <f>CONCATENATE($A$170,".",(IF(CLEAN(B213)&lt;&gt;"",COUNTA($B$171:B213),"")))</f>
        <v>6.2.43</v>
      </c>
      <c r="B213" s="128" t="s">
        <v>441</v>
      </c>
      <c r="C213" s="129" t="s">
        <v>1</v>
      </c>
      <c r="D213" s="130">
        <v>2.42</v>
      </c>
      <c r="E213" s="130">
        <v>39.019999999999996</v>
      </c>
      <c r="F213" s="231"/>
      <c r="G213" s="232">
        <f t="shared" si="57"/>
        <v>39.019999999999996</v>
      </c>
      <c r="H213" s="233">
        <f t="shared" si="58"/>
        <v>0</v>
      </c>
      <c r="I213" s="234">
        <f t="shared" si="59"/>
        <v>0</v>
      </c>
      <c r="J213" s="235">
        <f t="shared" si="60"/>
        <v>0</v>
      </c>
      <c r="K213" s="142">
        <f t="shared" si="62"/>
        <v>94.43</v>
      </c>
      <c r="N213" s="59"/>
    </row>
    <row r="214" spans="1:14" ht="54" customHeight="1" x14ac:dyDescent="0.3">
      <c r="A214" s="141" t="str">
        <f>CONCATENATE($A$170,".",(IF(CLEAN(B214)&lt;&gt;"",COUNTA($B$171:B214),"")))</f>
        <v>6.2.44</v>
      </c>
      <c r="B214" s="128" t="s">
        <v>442</v>
      </c>
      <c r="C214" s="129" t="s">
        <v>1</v>
      </c>
      <c r="D214" s="130">
        <v>3.2</v>
      </c>
      <c r="E214" s="130">
        <v>278.95999999999998</v>
      </c>
      <c r="F214" s="231"/>
      <c r="G214" s="232">
        <f t="shared" si="57"/>
        <v>278.95999999999998</v>
      </c>
      <c r="H214" s="233">
        <f t="shared" si="58"/>
        <v>0</v>
      </c>
      <c r="I214" s="234">
        <f t="shared" si="59"/>
        <v>0</v>
      </c>
      <c r="J214" s="235">
        <f t="shared" si="60"/>
        <v>0</v>
      </c>
      <c r="K214" s="142">
        <f t="shared" si="62"/>
        <v>892.67</v>
      </c>
      <c r="N214" s="59"/>
    </row>
    <row r="215" spans="1:14" ht="54" customHeight="1" x14ac:dyDescent="0.3">
      <c r="A215" s="141" t="str">
        <f>CONCATENATE($A$170,".",(IF(CLEAN(B215)&lt;&gt;"",COUNTA($B$171:B215),"")))</f>
        <v>6.2.45</v>
      </c>
      <c r="B215" s="128" t="s">
        <v>443</v>
      </c>
      <c r="C215" s="129" t="s">
        <v>6</v>
      </c>
      <c r="D215" s="130">
        <v>36</v>
      </c>
      <c r="E215" s="130">
        <v>13.56</v>
      </c>
      <c r="F215" s="231"/>
      <c r="G215" s="232">
        <f t="shared" si="57"/>
        <v>13.56</v>
      </c>
      <c r="H215" s="233">
        <f t="shared" si="58"/>
        <v>0</v>
      </c>
      <c r="I215" s="234">
        <f t="shared" si="59"/>
        <v>0</v>
      </c>
      <c r="J215" s="235">
        <f t="shared" si="60"/>
        <v>0</v>
      </c>
      <c r="K215" s="142">
        <f t="shared" si="62"/>
        <v>488.16</v>
      </c>
      <c r="N215" s="59"/>
    </row>
    <row r="216" spans="1:14" ht="54" customHeight="1" x14ac:dyDescent="0.3">
      <c r="A216" s="141" t="str">
        <f>CONCATENATE($A$170,".",(IF(CLEAN(B216)&lt;&gt;"",COUNTA($B$171:B216),"")))</f>
        <v>6.2.46</v>
      </c>
      <c r="B216" s="128" t="s">
        <v>444</v>
      </c>
      <c r="C216" s="129" t="s">
        <v>2</v>
      </c>
      <c r="D216" s="130">
        <v>2</v>
      </c>
      <c r="E216" s="130">
        <v>258.99</v>
      </c>
      <c r="F216" s="231"/>
      <c r="G216" s="232">
        <f t="shared" si="57"/>
        <v>258.99</v>
      </c>
      <c r="H216" s="233">
        <f t="shared" si="58"/>
        <v>0</v>
      </c>
      <c r="I216" s="234">
        <f t="shared" si="59"/>
        <v>0</v>
      </c>
      <c r="J216" s="235">
        <f t="shared" si="60"/>
        <v>0</v>
      </c>
      <c r="K216" s="142">
        <f t="shared" si="62"/>
        <v>517.98</v>
      </c>
      <c r="N216" s="59"/>
    </row>
    <row r="217" spans="1:14" ht="54" customHeight="1" x14ac:dyDescent="0.3">
      <c r="A217" s="141" t="str">
        <f>CONCATENATE($A$170,".",(IF(CLEAN(B217)&lt;&gt;"",COUNTA($B$171:B217),"")))</f>
        <v>6.2.47</v>
      </c>
      <c r="B217" s="128" t="s">
        <v>445</v>
      </c>
      <c r="C217" s="129" t="s">
        <v>3</v>
      </c>
      <c r="D217" s="130">
        <v>33.9</v>
      </c>
      <c r="E217" s="130">
        <v>12.27</v>
      </c>
      <c r="F217" s="231"/>
      <c r="G217" s="232">
        <f t="shared" si="57"/>
        <v>12.27</v>
      </c>
      <c r="H217" s="233">
        <f t="shared" si="58"/>
        <v>0</v>
      </c>
      <c r="I217" s="234">
        <f t="shared" si="59"/>
        <v>0</v>
      </c>
      <c r="J217" s="235">
        <f t="shared" si="60"/>
        <v>0</v>
      </c>
      <c r="K217" s="142">
        <f t="shared" si="62"/>
        <v>415.95</v>
      </c>
      <c r="N217" s="59"/>
    </row>
    <row r="218" spans="1:14" ht="54" customHeight="1" x14ac:dyDescent="0.3">
      <c r="A218" s="141" t="str">
        <f>CONCATENATE($A$170,".",(IF(CLEAN(B218)&lt;&gt;"",COUNTA($B$171:B218),"")))</f>
        <v>6.2.48</v>
      </c>
      <c r="B218" s="128" t="s">
        <v>446</v>
      </c>
      <c r="C218" s="129" t="s">
        <v>3</v>
      </c>
      <c r="D218" s="130">
        <v>3.98</v>
      </c>
      <c r="E218" s="130">
        <v>140.47000000000003</v>
      </c>
      <c r="F218" s="231"/>
      <c r="G218" s="232">
        <f t="shared" si="57"/>
        <v>140.47000000000003</v>
      </c>
      <c r="H218" s="233">
        <f t="shared" si="58"/>
        <v>0</v>
      </c>
      <c r="I218" s="234">
        <f t="shared" si="59"/>
        <v>0</v>
      </c>
      <c r="J218" s="235">
        <f t="shared" si="60"/>
        <v>0</v>
      </c>
      <c r="K218" s="142">
        <f t="shared" si="62"/>
        <v>559.07000000000005</v>
      </c>
      <c r="N218" s="59"/>
    </row>
    <row r="219" spans="1:14" ht="54" customHeight="1" x14ac:dyDescent="0.3">
      <c r="A219" s="141" t="str">
        <f>CONCATENATE($A$170,".",(IF(CLEAN(B219)&lt;&gt;"",COUNTA($B$171:B219),"")))</f>
        <v>6.2.49</v>
      </c>
      <c r="B219" s="128" t="s">
        <v>447</v>
      </c>
      <c r="C219" s="129" t="s">
        <v>3</v>
      </c>
      <c r="D219" s="130">
        <v>2.12</v>
      </c>
      <c r="E219" s="130">
        <v>570.66</v>
      </c>
      <c r="F219" s="231"/>
      <c r="G219" s="232">
        <f t="shared" si="57"/>
        <v>570.66</v>
      </c>
      <c r="H219" s="233">
        <f t="shared" si="58"/>
        <v>0</v>
      </c>
      <c r="I219" s="234">
        <f t="shared" si="59"/>
        <v>0</v>
      </c>
      <c r="J219" s="235">
        <f t="shared" si="60"/>
        <v>0</v>
      </c>
      <c r="K219" s="142">
        <f t="shared" si="62"/>
        <v>1209.8</v>
      </c>
      <c r="N219" s="59"/>
    </row>
    <row r="220" spans="1:14" ht="54" customHeight="1" x14ac:dyDescent="0.3">
      <c r="A220" s="141" t="str">
        <f>CONCATENATE($A$170,".",(IF(CLEAN(B220)&lt;&gt;"",COUNTA($B$171:B220),"")))</f>
        <v>6.2.50</v>
      </c>
      <c r="B220" s="128" t="s">
        <v>448</v>
      </c>
      <c r="C220" s="129" t="s">
        <v>5</v>
      </c>
      <c r="D220" s="130">
        <v>42.5</v>
      </c>
      <c r="E220" s="130">
        <v>11.14</v>
      </c>
      <c r="F220" s="231"/>
      <c r="G220" s="232">
        <f t="shared" si="57"/>
        <v>11.14</v>
      </c>
      <c r="H220" s="233">
        <f t="shared" si="58"/>
        <v>0</v>
      </c>
      <c r="I220" s="234">
        <f t="shared" si="59"/>
        <v>0</v>
      </c>
      <c r="J220" s="235">
        <f t="shared" si="60"/>
        <v>0</v>
      </c>
      <c r="K220" s="142">
        <f t="shared" si="62"/>
        <v>473.45</v>
      </c>
      <c r="N220" s="59"/>
    </row>
    <row r="221" spans="1:14" ht="54" customHeight="1" x14ac:dyDescent="0.3">
      <c r="A221" s="141" t="str">
        <f>CONCATENATE($A$170,".",(IF(CLEAN(B221)&lt;&gt;"",COUNTA($B$171:B221),"")))</f>
        <v>6.2.51</v>
      </c>
      <c r="B221" s="128" t="s">
        <v>454</v>
      </c>
      <c r="C221" s="129" t="s">
        <v>6</v>
      </c>
      <c r="D221" s="130">
        <v>98.58</v>
      </c>
      <c r="E221" s="130">
        <v>32.31</v>
      </c>
      <c r="F221" s="231"/>
      <c r="G221" s="232">
        <f t="shared" si="57"/>
        <v>32.31</v>
      </c>
      <c r="H221" s="233">
        <f t="shared" si="58"/>
        <v>0</v>
      </c>
      <c r="I221" s="234">
        <f t="shared" si="59"/>
        <v>0</v>
      </c>
      <c r="J221" s="235">
        <f t="shared" si="60"/>
        <v>0</v>
      </c>
      <c r="K221" s="142">
        <f t="shared" si="62"/>
        <v>3185.12</v>
      </c>
      <c r="N221" s="59"/>
    </row>
    <row r="222" spans="1:14" ht="54" customHeight="1" x14ac:dyDescent="0.3">
      <c r="A222" s="141" t="str">
        <f>CONCATENATE($A$170,".",(IF(CLEAN(B222)&lt;&gt;"",COUNTA($B$171:B222),"")))</f>
        <v>6.2.52</v>
      </c>
      <c r="B222" s="128" t="s">
        <v>455</v>
      </c>
      <c r="C222" s="129" t="s">
        <v>1</v>
      </c>
      <c r="D222" s="130">
        <v>2.31</v>
      </c>
      <c r="E222" s="130">
        <v>30.78</v>
      </c>
      <c r="F222" s="231"/>
      <c r="G222" s="232">
        <f t="shared" si="57"/>
        <v>30.78</v>
      </c>
      <c r="H222" s="233">
        <f t="shared" si="58"/>
        <v>0</v>
      </c>
      <c r="I222" s="234">
        <f t="shared" si="59"/>
        <v>0</v>
      </c>
      <c r="J222" s="235">
        <f t="shared" si="60"/>
        <v>0</v>
      </c>
      <c r="K222" s="142">
        <f t="shared" si="62"/>
        <v>71.099999999999994</v>
      </c>
      <c r="N222" s="59"/>
    </row>
    <row r="223" spans="1:14" ht="54" customHeight="1" x14ac:dyDescent="0.3">
      <c r="A223" s="141" t="str">
        <f>CONCATENATE($A$170,".",(IF(CLEAN(B223)&lt;&gt;"",COUNTA($B$171:B223),"")))</f>
        <v>6.2.53</v>
      </c>
      <c r="B223" s="128" t="s">
        <v>449</v>
      </c>
      <c r="C223" s="129" t="s">
        <v>453</v>
      </c>
      <c r="D223" s="130">
        <v>154</v>
      </c>
      <c r="E223" s="130">
        <v>1.59</v>
      </c>
      <c r="F223" s="231"/>
      <c r="G223" s="232">
        <f t="shared" si="57"/>
        <v>1.59</v>
      </c>
      <c r="H223" s="233">
        <f t="shared" si="58"/>
        <v>0</v>
      </c>
      <c r="I223" s="234">
        <f t="shared" si="59"/>
        <v>0</v>
      </c>
      <c r="J223" s="235">
        <f t="shared" si="60"/>
        <v>0</v>
      </c>
      <c r="K223" s="142">
        <f t="shared" si="62"/>
        <v>244.86</v>
      </c>
      <c r="N223" s="59"/>
    </row>
    <row r="224" spans="1:14" ht="54" customHeight="1" x14ac:dyDescent="0.3">
      <c r="A224" s="141" t="str">
        <f>CONCATENATE($A$170,".",(IF(CLEAN(B224)&lt;&gt;"",COUNTA($B$171:B224),"")))</f>
        <v>6.2.54</v>
      </c>
      <c r="B224" s="128" t="s">
        <v>450</v>
      </c>
      <c r="C224" s="129" t="s">
        <v>1</v>
      </c>
      <c r="D224" s="130">
        <v>40.33</v>
      </c>
      <c r="E224" s="130">
        <v>141.09</v>
      </c>
      <c r="F224" s="231"/>
      <c r="G224" s="232">
        <f t="shared" si="57"/>
        <v>141.09</v>
      </c>
      <c r="H224" s="233">
        <f t="shared" si="58"/>
        <v>0</v>
      </c>
      <c r="I224" s="234">
        <f t="shared" si="59"/>
        <v>0</v>
      </c>
      <c r="J224" s="235">
        <f t="shared" si="60"/>
        <v>0</v>
      </c>
      <c r="K224" s="142">
        <f t="shared" si="62"/>
        <v>5690.16</v>
      </c>
      <c r="N224" s="59"/>
    </row>
    <row r="225" spans="1:14" ht="54" customHeight="1" x14ac:dyDescent="0.3">
      <c r="A225" s="141" t="str">
        <f>CONCATENATE($A$170,".",(IF(CLEAN(B225)&lt;&gt;"",COUNTA($B$171:B225),"")))</f>
        <v>6.2.55</v>
      </c>
      <c r="B225" s="128" t="s">
        <v>451</v>
      </c>
      <c r="C225" s="129" t="s">
        <v>1</v>
      </c>
      <c r="D225" s="130">
        <v>34.200000000000003</v>
      </c>
      <c r="E225" s="130">
        <v>187.10000000000002</v>
      </c>
      <c r="F225" s="231"/>
      <c r="G225" s="232">
        <f t="shared" si="57"/>
        <v>187.10000000000002</v>
      </c>
      <c r="H225" s="233">
        <f t="shared" si="58"/>
        <v>0</v>
      </c>
      <c r="I225" s="234">
        <f t="shared" si="59"/>
        <v>0</v>
      </c>
      <c r="J225" s="235">
        <f t="shared" si="60"/>
        <v>0</v>
      </c>
      <c r="K225" s="142">
        <f t="shared" si="62"/>
        <v>6398.82</v>
      </c>
      <c r="N225" s="59"/>
    </row>
    <row r="226" spans="1:14" ht="54" customHeight="1" x14ac:dyDescent="0.3">
      <c r="A226" s="141" t="str">
        <f>CONCATENATE($A$170,".",(IF(CLEAN(B226)&lt;&gt;"",COUNTA($B$171:B226),"")))</f>
        <v>6.2.56</v>
      </c>
      <c r="B226" s="128" t="s">
        <v>452</v>
      </c>
      <c r="C226" s="129" t="s">
        <v>6</v>
      </c>
      <c r="D226" s="130">
        <v>97</v>
      </c>
      <c r="E226" s="130">
        <v>12.92</v>
      </c>
      <c r="F226" s="231"/>
      <c r="G226" s="232">
        <f t="shared" si="57"/>
        <v>12.92</v>
      </c>
      <c r="H226" s="233">
        <f t="shared" si="58"/>
        <v>0</v>
      </c>
      <c r="I226" s="234">
        <f t="shared" si="59"/>
        <v>0</v>
      </c>
      <c r="J226" s="235">
        <f t="shared" si="60"/>
        <v>0</v>
      </c>
      <c r="K226" s="142">
        <f t="shared" si="62"/>
        <v>1253.24</v>
      </c>
      <c r="N226" s="59"/>
    </row>
    <row r="227" spans="1:14" ht="54" customHeight="1" x14ac:dyDescent="0.3">
      <c r="A227" s="141" t="str">
        <f>CONCATENATE($A$170,".",(IF(CLEAN(B227)&lt;&gt;"",COUNTA($B$171:B227),"")))</f>
        <v>6.2.57</v>
      </c>
      <c r="B227" s="128" t="s">
        <v>395</v>
      </c>
      <c r="C227" s="129" t="s">
        <v>1</v>
      </c>
      <c r="D227" s="130">
        <v>109.37</v>
      </c>
      <c r="E227" s="130">
        <v>98.389999999999986</v>
      </c>
      <c r="F227" s="231"/>
      <c r="G227" s="232">
        <f t="shared" si="57"/>
        <v>98.389999999999986</v>
      </c>
      <c r="H227" s="233">
        <f t="shared" si="58"/>
        <v>0</v>
      </c>
      <c r="I227" s="234">
        <f t="shared" si="59"/>
        <v>0</v>
      </c>
      <c r="J227" s="235">
        <f t="shared" si="60"/>
        <v>0</v>
      </c>
      <c r="K227" s="142">
        <f t="shared" si="62"/>
        <v>10760.91</v>
      </c>
      <c r="N227" s="59"/>
    </row>
    <row r="228" spans="1:14" ht="54" customHeight="1" x14ac:dyDescent="0.3">
      <c r="A228" s="141" t="str">
        <f>CONCATENATE($A$170,".",(IF(CLEAN(B228)&lt;&gt;"",COUNTA($B$171:B228),"")))</f>
        <v>6.2.58</v>
      </c>
      <c r="B228" s="128" t="s">
        <v>396</v>
      </c>
      <c r="C228" s="129" t="s">
        <v>1</v>
      </c>
      <c r="D228" s="130">
        <v>272.52</v>
      </c>
      <c r="E228" s="130">
        <v>4.75</v>
      </c>
      <c r="F228" s="231"/>
      <c r="G228" s="232">
        <f t="shared" si="57"/>
        <v>4.75</v>
      </c>
      <c r="H228" s="233">
        <f t="shared" si="58"/>
        <v>0</v>
      </c>
      <c r="I228" s="234">
        <f t="shared" si="59"/>
        <v>0</v>
      </c>
      <c r="J228" s="235">
        <f t="shared" si="60"/>
        <v>0</v>
      </c>
      <c r="K228" s="142">
        <f t="shared" si="62"/>
        <v>1294.47</v>
      </c>
      <c r="N228" s="59"/>
    </row>
    <row r="229" spans="1:14" ht="54" customHeight="1" x14ac:dyDescent="0.3">
      <c r="A229" s="141" t="str">
        <f>CONCATENATE($A$170,".",(IF(CLEAN(B229)&lt;&gt;"",COUNTA($B$171:B229),"")))</f>
        <v>6.2.59</v>
      </c>
      <c r="B229" s="128" t="s">
        <v>424</v>
      </c>
      <c r="C229" s="129" t="s">
        <v>1</v>
      </c>
      <c r="D229" s="130">
        <v>272.52</v>
      </c>
      <c r="E229" s="130">
        <v>62.71</v>
      </c>
      <c r="F229" s="231"/>
      <c r="G229" s="232">
        <f t="shared" si="57"/>
        <v>62.71</v>
      </c>
      <c r="H229" s="233">
        <f t="shared" si="58"/>
        <v>0</v>
      </c>
      <c r="I229" s="234">
        <f t="shared" si="59"/>
        <v>0</v>
      </c>
      <c r="J229" s="235">
        <f t="shared" si="60"/>
        <v>0</v>
      </c>
      <c r="K229" s="142">
        <f t="shared" si="62"/>
        <v>17089.73</v>
      </c>
      <c r="N229" s="59"/>
    </row>
    <row r="230" spans="1:14" ht="54" customHeight="1" x14ac:dyDescent="0.3">
      <c r="A230" s="141" t="str">
        <f>CONCATENATE($A$170,".",(IF(CLEAN(B230)&lt;&gt;"",COUNTA($B$171:B230),"")))</f>
        <v>6.2.60</v>
      </c>
      <c r="B230" s="128" t="s">
        <v>435</v>
      </c>
      <c r="C230" s="129" t="s">
        <v>1</v>
      </c>
      <c r="D230" s="130">
        <v>12.63</v>
      </c>
      <c r="E230" s="130">
        <v>221.77</v>
      </c>
      <c r="F230" s="231"/>
      <c r="G230" s="232">
        <f t="shared" si="57"/>
        <v>221.77</v>
      </c>
      <c r="H230" s="233">
        <f t="shared" si="58"/>
        <v>0</v>
      </c>
      <c r="I230" s="234">
        <f t="shared" si="59"/>
        <v>0</v>
      </c>
      <c r="J230" s="235">
        <f t="shared" si="60"/>
        <v>0</v>
      </c>
      <c r="K230" s="142">
        <f t="shared" si="62"/>
        <v>2800.96</v>
      </c>
      <c r="N230" s="59"/>
    </row>
    <row r="231" spans="1:14" ht="54" customHeight="1" x14ac:dyDescent="0.3">
      <c r="A231" s="141" t="str">
        <f>CONCATENATE($A$170,".",(IF(CLEAN(B231)&lt;&gt;"",COUNTA($B$171:B231),"")))</f>
        <v>6.2.61</v>
      </c>
      <c r="B231" s="128" t="s">
        <v>434</v>
      </c>
      <c r="C231" s="129" t="s">
        <v>1</v>
      </c>
      <c r="D231" s="130">
        <v>1.68</v>
      </c>
      <c r="E231" s="130">
        <v>1063.3900000000001</v>
      </c>
      <c r="F231" s="231"/>
      <c r="G231" s="232">
        <f t="shared" si="57"/>
        <v>1063.3900000000001</v>
      </c>
      <c r="H231" s="233">
        <f t="shared" si="58"/>
        <v>0</v>
      </c>
      <c r="I231" s="234">
        <f t="shared" si="59"/>
        <v>0</v>
      </c>
      <c r="J231" s="235">
        <f t="shared" si="60"/>
        <v>0</v>
      </c>
      <c r="K231" s="142">
        <f t="shared" si="62"/>
        <v>1786.5</v>
      </c>
      <c r="N231" s="59"/>
    </row>
    <row r="232" spans="1:14" ht="54" customHeight="1" x14ac:dyDescent="0.3">
      <c r="A232" s="141" t="str">
        <f>CONCATENATE($A$170,".",(IF(CLEAN(B232)&lt;&gt;"",COUNTA($B$171:B232),"")))</f>
        <v>6.2.62</v>
      </c>
      <c r="B232" s="128" t="s">
        <v>433</v>
      </c>
      <c r="C232" s="129" t="s">
        <v>1</v>
      </c>
      <c r="D232" s="130">
        <v>7.15</v>
      </c>
      <c r="E232" s="130">
        <v>1204.1600000000001</v>
      </c>
      <c r="F232" s="231"/>
      <c r="G232" s="232">
        <f t="shared" si="57"/>
        <v>1204.1600000000001</v>
      </c>
      <c r="H232" s="233">
        <f t="shared" si="58"/>
        <v>0</v>
      </c>
      <c r="I232" s="234">
        <f t="shared" si="59"/>
        <v>0</v>
      </c>
      <c r="J232" s="235">
        <f t="shared" si="60"/>
        <v>0</v>
      </c>
      <c r="K232" s="142">
        <f t="shared" si="62"/>
        <v>8609.74</v>
      </c>
      <c r="N232" s="59"/>
    </row>
    <row r="233" spans="1:14" ht="54" customHeight="1" x14ac:dyDescent="0.3">
      <c r="A233" s="141" t="str">
        <f>CONCATENATE($A$170,".",(IF(CLEAN(B233)&lt;&gt;"",COUNTA($B$171:B233),"")))</f>
        <v>6.2.63</v>
      </c>
      <c r="B233" s="128" t="s">
        <v>398</v>
      </c>
      <c r="C233" s="129" t="s">
        <v>1</v>
      </c>
      <c r="D233" s="130">
        <v>0.6</v>
      </c>
      <c r="E233" s="130">
        <v>1184.22</v>
      </c>
      <c r="F233" s="231"/>
      <c r="G233" s="232">
        <f t="shared" si="57"/>
        <v>1184.22</v>
      </c>
      <c r="H233" s="233">
        <f t="shared" si="58"/>
        <v>0</v>
      </c>
      <c r="I233" s="234">
        <f t="shared" si="59"/>
        <v>0</v>
      </c>
      <c r="J233" s="235">
        <f t="shared" si="60"/>
        <v>0</v>
      </c>
      <c r="K233" s="142">
        <f t="shared" si="62"/>
        <v>710.53</v>
      </c>
      <c r="N233" s="59"/>
    </row>
    <row r="234" spans="1:14" ht="54" customHeight="1" x14ac:dyDescent="0.3">
      <c r="A234" s="141" t="str">
        <f>CONCATENATE($A$170,".",(IF(CLEAN(B234)&lt;&gt;"",COUNTA($B$171:B234),"")))</f>
        <v>6.2.64</v>
      </c>
      <c r="B234" s="128" t="s">
        <v>7</v>
      </c>
      <c r="C234" s="129" t="s">
        <v>1</v>
      </c>
      <c r="D234" s="130">
        <v>7.15</v>
      </c>
      <c r="E234" s="130">
        <v>1228.2299999999998</v>
      </c>
      <c r="F234" s="231"/>
      <c r="G234" s="232">
        <f t="shared" si="57"/>
        <v>1228.2299999999998</v>
      </c>
      <c r="H234" s="233">
        <f t="shared" si="58"/>
        <v>0</v>
      </c>
      <c r="I234" s="234">
        <f t="shared" si="59"/>
        <v>0</v>
      </c>
      <c r="J234" s="235">
        <f t="shared" si="60"/>
        <v>0</v>
      </c>
      <c r="K234" s="142">
        <f t="shared" si="62"/>
        <v>8781.84</v>
      </c>
      <c r="N234" s="59"/>
    </row>
    <row r="235" spans="1:14" ht="54" customHeight="1" x14ac:dyDescent="0.3">
      <c r="A235" s="141" t="str">
        <f>CONCATENATE($A$170,".",(IF(CLEAN(B235)&lt;&gt;"",COUNTA($B$171:B235),"")))</f>
        <v>6.2.65</v>
      </c>
      <c r="B235" s="128" t="s">
        <v>355</v>
      </c>
      <c r="C235" s="129" t="s">
        <v>1</v>
      </c>
      <c r="D235" s="130">
        <v>8.82</v>
      </c>
      <c r="E235" s="130">
        <v>1033.49</v>
      </c>
      <c r="F235" s="231"/>
      <c r="G235" s="232">
        <f t="shared" ref="G235:G261" si="63">E235-F235</f>
        <v>1033.49</v>
      </c>
      <c r="H235" s="233">
        <f t="shared" ref="H235:H261" si="64">ROUND(F235*(1+$J$295),2)</f>
        <v>0</v>
      </c>
      <c r="I235" s="234">
        <f t="shared" ref="I235:I261" si="65">ROUND(D235*F235,2)</f>
        <v>0</v>
      </c>
      <c r="J235" s="235">
        <f t="shared" ref="J235:J261" si="66">ROUND(I235*(1+$J$295),2)</f>
        <v>0</v>
      </c>
      <c r="K235" s="142">
        <f t="shared" ref="K235:K261" si="67">ROUND((E235*D235),2)</f>
        <v>9115.3799999999992</v>
      </c>
      <c r="N235" s="59"/>
    </row>
    <row r="236" spans="1:14" ht="54" customHeight="1" x14ac:dyDescent="0.3">
      <c r="A236" s="141" t="str">
        <f>CONCATENATE($A$170,".",(IF(CLEAN(B236)&lt;&gt;"",COUNTA($B$171:B236),"")))</f>
        <v>6.2.66</v>
      </c>
      <c r="B236" s="128" t="s">
        <v>356</v>
      </c>
      <c r="C236" s="129" t="s">
        <v>2</v>
      </c>
      <c r="D236" s="130">
        <v>1</v>
      </c>
      <c r="E236" s="130">
        <v>47.58</v>
      </c>
      <c r="F236" s="231"/>
      <c r="G236" s="232">
        <f t="shared" si="63"/>
        <v>47.58</v>
      </c>
      <c r="H236" s="233">
        <f t="shared" si="64"/>
        <v>0</v>
      </c>
      <c r="I236" s="234">
        <f t="shared" si="65"/>
        <v>0</v>
      </c>
      <c r="J236" s="235">
        <f t="shared" si="66"/>
        <v>0</v>
      </c>
      <c r="K236" s="142">
        <f t="shared" si="67"/>
        <v>47.58</v>
      </c>
      <c r="N236" s="59"/>
    </row>
    <row r="237" spans="1:14" ht="54" customHeight="1" x14ac:dyDescent="0.3">
      <c r="A237" s="141" t="str">
        <f>CONCATENATE($A$170,".",(IF(CLEAN(B237)&lt;&gt;"",COUNTA($B$171:B237),"")))</f>
        <v>6.2.67</v>
      </c>
      <c r="B237" s="128" t="s">
        <v>221</v>
      </c>
      <c r="C237" s="129" t="s">
        <v>2</v>
      </c>
      <c r="D237" s="130">
        <v>2</v>
      </c>
      <c r="E237" s="130">
        <v>227.65</v>
      </c>
      <c r="F237" s="231"/>
      <c r="G237" s="232">
        <f t="shared" si="63"/>
        <v>227.65</v>
      </c>
      <c r="H237" s="233">
        <f t="shared" si="64"/>
        <v>0</v>
      </c>
      <c r="I237" s="234">
        <f t="shared" si="65"/>
        <v>0</v>
      </c>
      <c r="J237" s="235">
        <f t="shared" si="66"/>
        <v>0</v>
      </c>
      <c r="K237" s="142">
        <f t="shared" si="67"/>
        <v>455.3</v>
      </c>
      <c r="N237" s="59"/>
    </row>
    <row r="238" spans="1:14" ht="54" customHeight="1" x14ac:dyDescent="0.3">
      <c r="A238" s="141" t="str">
        <f>CONCATENATE($A$170,".",(IF(CLEAN(B238)&lt;&gt;"",COUNTA($B$171:B238),"")))</f>
        <v>6.2.68</v>
      </c>
      <c r="B238" s="128" t="s">
        <v>187</v>
      </c>
      <c r="C238" s="129" t="s">
        <v>2</v>
      </c>
      <c r="D238" s="130">
        <v>8</v>
      </c>
      <c r="E238" s="130">
        <v>423.97</v>
      </c>
      <c r="F238" s="231"/>
      <c r="G238" s="232">
        <f t="shared" si="63"/>
        <v>423.97</v>
      </c>
      <c r="H238" s="233">
        <f t="shared" si="64"/>
        <v>0</v>
      </c>
      <c r="I238" s="234">
        <f t="shared" si="65"/>
        <v>0</v>
      </c>
      <c r="J238" s="235">
        <f t="shared" si="66"/>
        <v>0</v>
      </c>
      <c r="K238" s="142">
        <f t="shared" si="67"/>
        <v>3391.76</v>
      </c>
      <c r="N238" s="59"/>
    </row>
    <row r="239" spans="1:14" ht="54" customHeight="1" x14ac:dyDescent="0.3">
      <c r="A239" s="141" t="str">
        <f>CONCATENATE($A$170,".",(IF(CLEAN(B239)&lt;&gt;"",COUNTA($B$171:B239),"")))</f>
        <v>6.2.69</v>
      </c>
      <c r="B239" s="128" t="s">
        <v>354</v>
      </c>
      <c r="C239" s="129" t="s">
        <v>1</v>
      </c>
      <c r="D239" s="130">
        <v>210.6</v>
      </c>
      <c r="E239" s="130">
        <v>20.97</v>
      </c>
      <c r="F239" s="231"/>
      <c r="G239" s="232">
        <f t="shared" si="63"/>
        <v>20.97</v>
      </c>
      <c r="H239" s="233">
        <f t="shared" si="64"/>
        <v>0</v>
      </c>
      <c r="I239" s="234">
        <f t="shared" si="65"/>
        <v>0</v>
      </c>
      <c r="J239" s="235">
        <f t="shared" si="66"/>
        <v>0</v>
      </c>
      <c r="K239" s="142">
        <f t="shared" si="67"/>
        <v>4416.28</v>
      </c>
      <c r="N239" s="59"/>
    </row>
    <row r="240" spans="1:14" ht="54" customHeight="1" x14ac:dyDescent="0.3">
      <c r="A240" s="141" t="str">
        <f>CONCATENATE($A$170,".",(IF(CLEAN(B240)&lt;&gt;"",COUNTA($B$171:B240),"")))</f>
        <v>6.2.70</v>
      </c>
      <c r="B240" s="128" t="s">
        <v>226</v>
      </c>
      <c r="C240" s="129" t="s">
        <v>1</v>
      </c>
      <c r="D240" s="130">
        <v>506.42</v>
      </c>
      <c r="E240" s="130">
        <v>14.299999999999999</v>
      </c>
      <c r="F240" s="231"/>
      <c r="G240" s="232">
        <f t="shared" si="63"/>
        <v>14.299999999999999</v>
      </c>
      <c r="H240" s="233">
        <f t="shared" si="64"/>
        <v>0</v>
      </c>
      <c r="I240" s="234">
        <f t="shared" si="65"/>
        <v>0</v>
      </c>
      <c r="J240" s="235">
        <f t="shared" si="66"/>
        <v>0</v>
      </c>
      <c r="K240" s="142">
        <f t="shared" si="67"/>
        <v>7241.81</v>
      </c>
      <c r="N240" s="59"/>
    </row>
    <row r="241" spans="1:14" ht="54" customHeight="1" x14ac:dyDescent="0.3">
      <c r="A241" s="141" t="str">
        <f>CONCATENATE($A$170,".",(IF(CLEAN(B241)&lt;&gt;"",COUNTA($B$171:B241),"")))</f>
        <v>6.2.71</v>
      </c>
      <c r="B241" s="128" t="s">
        <v>258</v>
      </c>
      <c r="C241" s="129" t="s">
        <v>1</v>
      </c>
      <c r="D241" s="130">
        <v>506.42</v>
      </c>
      <c r="E241" s="130">
        <v>5.04</v>
      </c>
      <c r="F241" s="231"/>
      <c r="G241" s="232">
        <f t="shared" si="63"/>
        <v>5.04</v>
      </c>
      <c r="H241" s="233">
        <f t="shared" si="64"/>
        <v>0</v>
      </c>
      <c r="I241" s="234">
        <f t="shared" si="65"/>
        <v>0</v>
      </c>
      <c r="J241" s="235">
        <f t="shared" si="66"/>
        <v>0</v>
      </c>
      <c r="K241" s="142">
        <f t="shared" si="67"/>
        <v>2552.36</v>
      </c>
      <c r="N241" s="59"/>
    </row>
    <row r="242" spans="1:14" ht="54" customHeight="1" x14ac:dyDescent="0.3">
      <c r="A242" s="141" t="str">
        <f>CONCATENATE($A$170,".",(IF(CLEAN(B242)&lt;&gt;"",COUNTA($B$171:B242),"")))</f>
        <v>6.2.72</v>
      </c>
      <c r="B242" s="128" t="s">
        <v>195</v>
      </c>
      <c r="C242" s="129" t="s">
        <v>1</v>
      </c>
      <c r="D242" s="130">
        <v>2323.6</v>
      </c>
      <c r="E242" s="130">
        <v>19.27</v>
      </c>
      <c r="F242" s="231"/>
      <c r="G242" s="232">
        <f t="shared" si="63"/>
        <v>19.27</v>
      </c>
      <c r="H242" s="233">
        <f t="shared" si="64"/>
        <v>0</v>
      </c>
      <c r="I242" s="234">
        <f t="shared" si="65"/>
        <v>0</v>
      </c>
      <c r="J242" s="235">
        <f t="shared" si="66"/>
        <v>0</v>
      </c>
      <c r="K242" s="142">
        <f t="shared" si="67"/>
        <v>44775.77</v>
      </c>
      <c r="N242" s="59"/>
    </row>
    <row r="243" spans="1:14" ht="54" customHeight="1" x14ac:dyDescent="0.3">
      <c r="A243" s="141" t="str">
        <f>CONCATENATE($A$170,".",(IF(CLEAN(B243)&lt;&gt;"",COUNTA($B$171:B243),"")))</f>
        <v>6.2.73</v>
      </c>
      <c r="B243" s="128" t="s">
        <v>225</v>
      </c>
      <c r="C243" s="129" t="s">
        <v>1</v>
      </c>
      <c r="D243" s="130">
        <v>361.73700000000008</v>
      </c>
      <c r="E243" s="130">
        <v>26.43</v>
      </c>
      <c r="F243" s="231"/>
      <c r="G243" s="232">
        <f t="shared" si="63"/>
        <v>26.43</v>
      </c>
      <c r="H243" s="233">
        <f t="shared" si="64"/>
        <v>0</v>
      </c>
      <c r="I243" s="234">
        <f t="shared" si="65"/>
        <v>0</v>
      </c>
      <c r="J243" s="235">
        <f t="shared" si="66"/>
        <v>0</v>
      </c>
      <c r="K243" s="142">
        <f t="shared" si="67"/>
        <v>9560.7099999999991</v>
      </c>
      <c r="N243" s="59"/>
    </row>
    <row r="244" spans="1:14" ht="54" customHeight="1" x14ac:dyDescent="0.3">
      <c r="A244" s="141" t="str">
        <f>CONCATENATE($A$170,".",(IF(CLEAN(B244)&lt;&gt;"",COUNTA($B$171:B244),"")))</f>
        <v>6.2.74</v>
      </c>
      <c r="B244" s="128" t="s">
        <v>259</v>
      </c>
      <c r="C244" s="129" t="s">
        <v>1</v>
      </c>
      <c r="D244" s="130">
        <v>361.73700000000008</v>
      </c>
      <c r="E244" s="130">
        <v>6.25</v>
      </c>
      <c r="F244" s="231"/>
      <c r="G244" s="232">
        <f t="shared" si="63"/>
        <v>6.25</v>
      </c>
      <c r="H244" s="233">
        <f t="shared" si="64"/>
        <v>0</v>
      </c>
      <c r="I244" s="234">
        <f t="shared" si="65"/>
        <v>0</v>
      </c>
      <c r="J244" s="235">
        <f t="shared" si="66"/>
        <v>0</v>
      </c>
      <c r="K244" s="142">
        <f t="shared" si="67"/>
        <v>2260.86</v>
      </c>
      <c r="N244" s="59"/>
    </row>
    <row r="245" spans="1:14" ht="54" customHeight="1" x14ac:dyDescent="0.3">
      <c r="A245" s="141" t="str">
        <f>CONCATENATE($A$170,".",(IF(CLEAN(B245)&lt;&gt;"",COUNTA($B$171:B245),"")))</f>
        <v>6.2.75</v>
      </c>
      <c r="B245" s="128" t="s">
        <v>194</v>
      </c>
      <c r="C245" s="129" t="s">
        <v>1</v>
      </c>
      <c r="D245" s="130">
        <v>3011.76</v>
      </c>
      <c r="E245" s="130">
        <v>17.77</v>
      </c>
      <c r="F245" s="231"/>
      <c r="G245" s="232">
        <f t="shared" si="63"/>
        <v>17.77</v>
      </c>
      <c r="H245" s="233">
        <f t="shared" si="64"/>
        <v>0</v>
      </c>
      <c r="I245" s="234">
        <f t="shared" si="65"/>
        <v>0</v>
      </c>
      <c r="J245" s="235">
        <f t="shared" si="66"/>
        <v>0</v>
      </c>
      <c r="K245" s="142">
        <f t="shared" si="67"/>
        <v>53518.98</v>
      </c>
      <c r="N245" s="59"/>
    </row>
    <row r="246" spans="1:14" ht="54" customHeight="1" x14ac:dyDescent="0.3">
      <c r="A246" s="141" t="str">
        <f>CONCATENATE($A$170,".",(IF(CLEAN(B246)&lt;&gt;"",COUNTA($B$171:B246),"")))</f>
        <v>6.2.76</v>
      </c>
      <c r="B246" s="128" t="s">
        <v>358</v>
      </c>
      <c r="C246" s="129" t="s">
        <v>1</v>
      </c>
      <c r="D246" s="130">
        <v>12.63</v>
      </c>
      <c r="E246" s="130">
        <v>30.61</v>
      </c>
      <c r="F246" s="231"/>
      <c r="G246" s="232">
        <f t="shared" si="63"/>
        <v>30.61</v>
      </c>
      <c r="H246" s="233">
        <f t="shared" si="64"/>
        <v>0</v>
      </c>
      <c r="I246" s="234">
        <f t="shared" si="65"/>
        <v>0</v>
      </c>
      <c r="J246" s="235">
        <f t="shared" si="66"/>
        <v>0</v>
      </c>
      <c r="K246" s="142">
        <f t="shared" si="67"/>
        <v>386.6</v>
      </c>
      <c r="N246" s="59"/>
    </row>
    <row r="247" spans="1:14" ht="54" customHeight="1" x14ac:dyDescent="0.3">
      <c r="A247" s="141" t="str">
        <f>CONCATENATE($A$170,".",(IF(CLEAN(B247)&lt;&gt;"",COUNTA($B$171:B247),"")))</f>
        <v>6.2.77</v>
      </c>
      <c r="B247" s="128" t="s">
        <v>357</v>
      </c>
      <c r="C247" s="129" t="s">
        <v>1</v>
      </c>
      <c r="D247" s="130">
        <v>12.63</v>
      </c>
      <c r="E247" s="130">
        <v>60.45</v>
      </c>
      <c r="F247" s="231"/>
      <c r="G247" s="232">
        <f t="shared" si="63"/>
        <v>60.45</v>
      </c>
      <c r="H247" s="233">
        <f t="shared" si="64"/>
        <v>0</v>
      </c>
      <c r="I247" s="234">
        <f t="shared" si="65"/>
        <v>0</v>
      </c>
      <c r="J247" s="235">
        <f t="shared" si="66"/>
        <v>0</v>
      </c>
      <c r="K247" s="142">
        <f t="shared" si="67"/>
        <v>763.48</v>
      </c>
      <c r="N247" s="59"/>
    </row>
    <row r="248" spans="1:14" ht="54" customHeight="1" x14ac:dyDescent="0.3">
      <c r="A248" s="141" t="str">
        <f>CONCATENATE($A$170,".",(IF(CLEAN(B248)&lt;&gt;"",COUNTA($B$171:B248),"")))</f>
        <v>6.2.78</v>
      </c>
      <c r="B248" s="128" t="s">
        <v>425</v>
      </c>
      <c r="C248" s="129" t="s">
        <v>3</v>
      </c>
      <c r="D248" s="130">
        <v>5.14</v>
      </c>
      <c r="E248" s="130">
        <v>820.93</v>
      </c>
      <c r="F248" s="231"/>
      <c r="G248" s="232">
        <f t="shared" si="63"/>
        <v>820.93</v>
      </c>
      <c r="H248" s="233">
        <f t="shared" si="64"/>
        <v>0</v>
      </c>
      <c r="I248" s="234">
        <f t="shared" si="65"/>
        <v>0</v>
      </c>
      <c r="J248" s="235">
        <f t="shared" si="66"/>
        <v>0</v>
      </c>
      <c r="K248" s="142">
        <f t="shared" si="67"/>
        <v>4219.58</v>
      </c>
      <c r="N248" s="59"/>
    </row>
    <row r="249" spans="1:14" ht="54" customHeight="1" x14ac:dyDescent="0.3">
      <c r="A249" s="141" t="str">
        <f>CONCATENATE($A$170,".",(IF(CLEAN(B249)&lt;&gt;"",COUNTA($B$171:B249),"")))</f>
        <v>6.2.79</v>
      </c>
      <c r="B249" s="128" t="s">
        <v>426</v>
      </c>
      <c r="C249" s="129" t="s">
        <v>1</v>
      </c>
      <c r="D249" s="130">
        <v>63.9</v>
      </c>
      <c r="E249" s="130">
        <v>93.039999999999992</v>
      </c>
      <c r="F249" s="231"/>
      <c r="G249" s="232">
        <f t="shared" si="63"/>
        <v>93.039999999999992</v>
      </c>
      <c r="H249" s="233">
        <f t="shared" si="64"/>
        <v>0</v>
      </c>
      <c r="I249" s="234">
        <f t="shared" si="65"/>
        <v>0</v>
      </c>
      <c r="J249" s="235">
        <f t="shared" si="66"/>
        <v>0</v>
      </c>
      <c r="K249" s="142">
        <f t="shared" si="67"/>
        <v>5945.26</v>
      </c>
      <c r="N249" s="59"/>
    </row>
    <row r="250" spans="1:14" ht="54" customHeight="1" x14ac:dyDescent="0.3">
      <c r="A250" s="141" t="str">
        <f>CONCATENATE($A$170,".",(IF(CLEAN(B250)&lt;&gt;"",COUNTA($B$171:B250),"")))</f>
        <v>6.2.80</v>
      </c>
      <c r="B250" s="128" t="s">
        <v>427</v>
      </c>
      <c r="C250" s="129" t="s">
        <v>1</v>
      </c>
      <c r="D250" s="130">
        <v>63.9</v>
      </c>
      <c r="E250" s="130">
        <v>101.58</v>
      </c>
      <c r="F250" s="231"/>
      <c r="G250" s="232">
        <f t="shared" si="63"/>
        <v>101.58</v>
      </c>
      <c r="H250" s="233">
        <f t="shared" si="64"/>
        <v>0</v>
      </c>
      <c r="I250" s="234">
        <f t="shared" si="65"/>
        <v>0</v>
      </c>
      <c r="J250" s="235">
        <f t="shared" si="66"/>
        <v>0</v>
      </c>
      <c r="K250" s="142">
        <f t="shared" si="67"/>
        <v>6490.96</v>
      </c>
      <c r="N250" s="59"/>
    </row>
    <row r="251" spans="1:14" ht="54" customHeight="1" x14ac:dyDescent="0.3">
      <c r="A251" s="141" t="str">
        <f>CONCATENATE($A$170,".",(IF(CLEAN(B251)&lt;&gt;"",COUNTA($B$171:B251),"")))</f>
        <v>6.2.81</v>
      </c>
      <c r="B251" s="128" t="s">
        <v>428</v>
      </c>
      <c r="C251" s="129" t="s">
        <v>1</v>
      </c>
      <c r="D251" s="130">
        <v>54.17</v>
      </c>
      <c r="E251" s="130">
        <v>57.769999999999996</v>
      </c>
      <c r="F251" s="231"/>
      <c r="G251" s="232">
        <f t="shared" si="63"/>
        <v>57.769999999999996</v>
      </c>
      <c r="H251" s="233">
        <f t="shared" si="64"/>
        <v>0</v>
      </c>
      <c r="I251" s="234">
        <f t="shared" si="65"/>
        <v>0</v>
      </c>
      <c r="J251" s="235">
        <f t="shared" si="66"/>
        <v>0</v>
      </c>
      <c r="K251" s="142">
        <f t="shared" si="67"/>
        <v>3129.4</v>
      </c>
      <c r="N251" s="59"/>
    </row>
    <row r="252" spans="1:14" ht="54" customHeight="1" x14ac:dyDescent="0.3">
      <c r="A252" s="141" t="str">
        <f>CONCATENATE($A$170,".",(IF(CLEAN(B252)&lt;&gt;"",COUNTA($B$171:B252),"")))</f>
        <v>6.2.82</v>
      </c>
      <c r="B252" s="128" t="s">
        <v>429</v>
      </c>
      <c r="C252" s="129" t="s">
        <v>1</v>
      </c>
      <c r="D252" s="130">
        <v>18.41</v>
      </c>
      <c r="E252" s="130">
        <v>71.460000000000008</v>
      </c>
      <c r="F252" s="231"/>
      <c r="G252" s="232">
        <f t="shared" si="63"/>
        <v>71.460000000000008</v>
      </c>
      <c r="H252" s="233">
        <f t="shared" si="64"/>
        <v>0</v>
      </c>
      <c r="I252" s="234">
        <f t="shared" si="65"/>
        <v>0</v>
      </c>
      <c r="J252" s="235">
        <f t="shared" si="66"/>
        <v>0</v>
      </c>
      <c r="K252" s="142">
        <f t="shared" si="67"/>
        <v>1315.58</v>
      </c>
      <c r="N252" s="59"/>
    </row>
    <row r="253" spans="1:14" ht="54" customHeight="1" x14ac:dyDescent="0.3">
      <c r="A253" s="141" t="str">
        <f>CONCATENATE($A$170,".",(IF(CLEAN(B253)&lt;&gt;"",COUNTA($B$171:B253),"")))</f>
        <v>6.2.83</v>
      </c>
      <c r="B253" s="128" t="s">
        <v>430</v>
      </c>
      <c r="C253" s="129" t="s">
        <v>1</v>
      </c>
      <c r="D253" s="130">
        <v>1.53</v>
      </c>
      <c r="E253" s="130">
        <v>166.44</v>
      </c>
      <c r="F253" s="231"/>
      <c r="G253" s="232">
        <f t="shared" si="63"/>
        <v>166.44</v>
      </c>
      <c r="H253" s="233">
        <f t="shared" si="64"/>
        <v>0</v>
      </c>
      <c r="I253" s="234">
        <f t="shared" si="65"/>
        <v>0</v>
      </c>
      <c r="J253" s="235">
        <f t="shared" si="66"/>
        <v>0</v>
      </c>
      <c r="K253" s="142">
        <f t="shared" si="67"/>
        <v>254.65</v>
      </c>
      <c r="N253" s="59"/>
    </row>
    <row r="254" spans="1:14" ht="54" customHeight="1" x14ac:dyDescent="0.3">
      <c r="A254" s="141" t="str">
        <f>CONCATENATE($A$170,".",(IF(CLEAN(B254)&lt;&gt;"",COUNTA($B$171:B254),"")))</f>
        <v>6.2.84</v>
      </c>
      <c r="B254" s="128" t="s">
        <v>431</v>
      </c>
      <c r="C254" s="129" t="s">
        <v>1</v>
      </c>
      <c r="D254" s="130">
        <v>47.29</v>
      </c>
      <c r="E254" s="130">
        <v>17.91</v>
      </c>
      <c r="F254" s="231"/>
      <c r="G254" s="232">
        <f t="shared" si="63"/>
        <v>17.91</v>
      </c>
      <c r="H254" s="233">
        <f t="shared" si="64"/>
        <v>0</v>
      </c>
      <c r="I254" s="234">
        <f t="shared" si="65"/>
        <v>0</v>
      </c>
      <c r="J254" s="235">
        <f t="shared" si="66"/>
        <v>0</v>
      </c>
      <c r="K254" s="142">
        <f t="shared" si="67"/>
        <v>846.96</v>
      </c>
      <c r="N254" s="59"/>
    </row>
    <row r="255" spans="1:14" ht="54" customHeight="1" x14ac:dyDescent="0.3">
      <c r="A255" s="141" t="str">
        <f>CONCATENATE($A$170,".",(IF(CLEAN(B255)&lt;&gt;"",COUNTA($B$171:B255),"")))</f>
        <v>6.2.85</v>
      </c>
      <c r="B255" s="128" t="s">
        <v>432</v>
      </c>
      <c r="C255" s="129" t="s">
        <v>1</v>
      </c>
      <c r="D255" s="130">
        <v>47.29</v>
      </c>
      <c r="E255" s="130">
        <v>1.34</v>
      </c>
      <c r="F255" s="231"/>
      <c r="G255" s="232">
        <f t="shared" si="63"/>
        <v>1.34</v>
      </c>
      <c r="H255" s="233">
        <f t="shared" si="64"/>
        <v>0</v>
      </c>
      <c r="I255" s="234">
        <f t="shared" si="65"/>
        <v>0</v>
      </c>
      <c r="J255" s="235">
        <f t="shared" si="66"/>
        <v>0</v>
      </c>
      <c r="K255" s="142">
        <f t="shared" si="67"/>
        <v>63.37</v>
      </c>
      <c r="N255" s="59"/>
    </row>
    <row r="256" spans="1:14" ht="54" customHeight="1" x14ac:dyDescent="0.3">
      <c r="A256" s="141" t="str">
        <f>CONCATENATE($A$170,".",(IF(CLEAN(B256)&lt;&gt;"",COUNTA($B$171:B256),"")))</f>
        <v>6.2.86</v>
      </c>
      <c r="B256" s="128" t="s">
        <v>397</v>
      </c>
      <c r="C256" s="129" t="s">
        <v>5</v>
      </c>
      <c r="D256" s="130">
        <v>31.38</v>
      </c>
      <c r="E256" s="130">
        <v>53.650000000000006</v>
      </c>
      <c r="F256" s="231"/>
      <c r="G256" s="232">
        <f t="shared" si="63"/>
        <v>53.650000000000006</v>
      </c>
      <c r="H256" s="233">
        <f t="shared" si="64"/>
        <v>0</v>
      </c>
      <c r="I256" s="234">
        <f t="shared" si="65"/>
        <v>0</v>
      </c>
      <c r="J256" s="235">
        <f t="shared" si="66"/>
        <v>0</v>
      </c>
      <c r="K256" s="142">
        <f t="shared" si="67"/>
        <v>1683.54</v>
      </c>
      <c r="N256" s="59"/>
    </row>
    <row r="257" spans="1:14" ht="54" customHeight="1" x14ac:dyDescent="0.3">
      <c r="A257" s="141" t="str">
        <f>CONCATENATE($A$170,".",(IF(CLEAN(B257)&lt;&gt;"",COUNTA($B$171:B257),"")))</f>
        <v>6.2.87</v>
      </c>
      <c r="B257" s="128" t="s">
        <v>359</v>
      </c>
      <c r="C257" s="129" t="s">
        <v>5</v>
      </c>
      <c r="D257" s="130">
        <v>7.26</v>
      </c>
      <c r="E257" s="130">
        <v>103.05000000000001</v>
      </c>
      <c r="F257" s="231"/>
      <c r="G257" s="232">
        <f t="shared" si="63"/>
        <v>103.05000000000001</v>
      </c>
      <c r="H257" s="233">
        <f t="shared" si="64"/>
        <v>0</v>
      </c>
      <c r="I257" s="234">
        <f t="shared" si="65"/>
        <v>0</v>
      </c>
      <c r="J257" s="235">
        <f t="shared" si="66"/>
        <v>0</v>
      </c>
      <c r="K257" s="142">
        <f t="shared" si="67"/>
        <v>748.14</v>
      </c>
      <c r="N257" s="59"/>
    </row>
    <row r="258" spans="1:14" ht="54" customHeight="1" x14ac:dyDescent="0.3">
      <c r="A258" s="141" t="str">
        <f>CONCATENATE($A$170,".",(IF(CLEAN(B258)&lt;&gt;"",COUNTA($B$171:B258),"")))</f>
        <v>6.2.88</v>
      </c>
      <c r="B258" s="128" t="s">
        <v>8</v>
      </c>
      <c r="C258" s="129" t="s">
        <v>2</v>
      </c>
      <c r="D258" s="130">
        <v>2</v>
      </c>
      <c r="E258" s="130">
        <v>18.39</v>
      </c>
      <c r="F258" s="231"/>
      <c r="G258" s="232">
        <f t="shared" si="63"/>
        <v>18.39</v>
      </c>
      <c r="H258" s="233">
        <f t="shared" si="64"/>
        <v>0</v>
      </c>
      <c r="I258" s="234">
        <f t="shared" si="65"/>
        <v>0</v>
      </c>
      <c r="J258" s="235">
        <f t="shared" si="66"/>
        <v>0</v>
      </c>
      <c r="K258" s="142">
        <f t="shared" si="67"/>
        <v>36.78</v>
      </c>
      <c r="N258" s="59"/>
    </row>
    <row r="259" spans="1:14" ht="54" customHeight="1" x14ac:dyDescent="0.3">
      <c r="A259" s="141" t="str">
        <f>CONCATENATE($A$170,".",(IF(CLEAN(B259)&lt;&gt;"",COUNTA($B$171:B259),"")))</f>
        <v>6.2.89</v>
      </c>
      <c r="B259" s="128" t="s">
        <v>322</v>
      </c>
      <c r="C259" s="129" t="s">
        <v>156</v>
      </c>
      <c r="D259" s="130">
        <v>1</v>
      </c>
      <c r="E259" s="130">
        <v>250.87</v>
      </c>
      <c r="F259" s="231"/>
      <c r="G259" s="232">
        <f t="shared" si="63"/>
        <v>250.87</v>
      </c>
      <c r="H259" s="233">
        <f t="shared" si="64"/>
        <v>0</v>
      </c>
      <c r="I259" s="234">
        <f t="shared" si="65"/>
        <v>0</v>
      </c>
      <c r="J259" s="235">
        <f t="shared" si="66"/>
        <v>0</v>
      </c>
      <c r="K259" s="142">
        <f t="shared" si="67"/>
        <v>250.87</v>
      </c>
      <c r="N259" s="59"/>
    </row>
    <row r="260" spans="1:14" ht="54" customHeight="1" x14ac:dyDescent="0.3">
      <c r="A260" s="141" t="str">
        <f>CONCATENATE($A$170,".",(IF(CLEAN(B260)&lt;&gt;"",COUNTA($B$171:B260),"")))</f>
        <v>6.2.90</v>
      </c>
      <c r="B260" s="128" t="s">
        <v>323</v>
      </c>
      <c r="C260" s="129" t="s">
        <v>2</v>
      </c>
      <c r="D260" s="130">
        <v>54</v>
      </c>
      <c r="E260" s="130">
        <v>2.93</v>
      </c>
      <c r="F260" s="231"/>
      <c r="G260" s="232">
        <f t="shared" si="63"/>
        <v>2.93</v>
      </c>
      <c r="H260" s="233">
        <f t="shared" si="64"/>
        <v>0</v>
      </c>
      <c r="I260" s="234">
        <f t="shared" si="65"/>
        <v>0</v>
      </c>
      <c r="J260" s="235">
        <f t="shared" si="66"/>
        <v>0</v>
      </c>
      <c r="K260" s="142">
        <f t="shared" si="67"/>
        <v>158.22</v>
      </c>
      <c r="N260" s="59"/>
    </row>
    <row r="261" spans="1:14" ht="54" customHeight="1" x14ac:dyDescent="0.3">
      <c r="A261" s="141" t="str">
        <f>CONCATENATE($A$170,".",(IF(CLEAN(B261)&lt;&gt;"",COUNTA($B$171:B261),"")))</f>
        <v>6.2.91</v>
      </c>
      <c r="B261" s="128" t="s">
        <v>324</v>
      </c>
      <c r="C261" s="129" t="s">
        <v>2</v>
      </c>
      <c r="D261" s="130">
        <v>3</v>
      </c>
      <c r="E261" s="130">
        <v>30.88</v>
      </c>
      <c r="F261" s="231"/>
      <c r="G261" s="232">
        <f t="shared" si="63"/>
        <v>30.88</v>
      </c>
      <c r="H261" s="233">
        <f t="shared" si="64"/>
        <v>0</v>
      </c>
      <c r="I261" s="234">
        <f t="shared" si="65"/>
        <v>0</v>
      </c>
      <c r="J261" s="235">
        <f t="shared" si="66"/>
        <v>0</v>
      </c>
      <c r="K261" s="142">
        <f t="shared" si="67"/>
        <v>92.64</v>
      </c>
      <c r="N261" s="59"/>
    </row>
    <row r="262" spans="1:14" ht="54" customHeight="1" x14ac:dyDescent="0.3">
      <c r="A262" s="156">
        <v>7</v>
      </c>
      <c r="B262" s="157" t="s">
        <v>269</v>
      </c>
      <c r="C262" s="158"/>
      <c r="D262" s="159"/>
      <c r="E262" s="160"/>
      <c r="F262" s="160"/>
      <c r="G262" s="160"/>
      <c r="H262" s="160"/>
      <c r="I262" s="238">
        <f t="shared" ref="I262:J262" si="68">SUBTOTAL(9,I263:I279)</f>
        <v>0</v>
      </c>
      <c r="J262" s="238">
        <f t="shared" si="68"/>
        <v>0</v>
      </c>
      <c r="K262" s="161">
        <f>SUBTOTAL(9,K263:K279)</f>
        <v>80994.179999999978</v>
      </c>
    </row>
    <row r="263" spans="1:14" ht="54" customHeight="1" x14ac:dyDescent="0.3">
      <c r="A263" s="141" t="str">
        <f>CONCATENATE($A$262,".",(IF(CLEAN(B263)&lt;&gt;"",COUNTA($B$263:B263),"")))</f>
        <v>7.1</v>
      </c>
      <c r="B263" s="128" t="s">
        <v>204</v>
      </c>
      <c r="C263" s="129" t="s">
        <v>5</v>
      </c>
      <c r="D263" s="130">
        <v>825</v>
      </c>
      <c r="E263" s="130">
        <v>64.88</v>
      </c>
      <c r="F263" s="231"/>
      <c r="G263" s="232">
        <f t="shared" ref="G263:G279" si="69">E263-F263</f>
        <v>64.88</v>
      </c>
      <c r="H263" s="233">
        <f t="shared" ref="H263:H279" si="70">ROUND(F263*(1+$J$295),2)</f>
        <v>0</v>
      </c>
      <c r="I263" s="234">
        <f t="shared" ref="I263:I279" si="71">ROUND(D263*F263,2)</f>
        <v>0</v>
      </c>
      <c r="J263" s="235">
        <f t="shared" ref="J263:J279" si="72">ROUND(I263*(1+$J$295),2)</f>
        <v>0</v>
      </c>
      <c r="K263" s="142">
        <f t="shared" ref="K263:K279" si="73">ROUND((E263*D263),2)</f>
        <v>53526</v>
      </c>
      <c r="N263" s="59"/>
    </row>
    <row r="264" spans="1:14" ht="54" customHeight="1" x14ac:dyDescent="0.3">
      <c r="A264" s="141" t="str">
        <f>CONCATENATE($A$262,".",(IF(CLEAN(B264)&lt;&gt;"",COUNTA($B$263:B264),"")))</f>
        <v>7.2</v>
      </c>
      <c r="B264" s="128" t="s">
        <v>205</v>
      </c>
      <c r="C264" s="129" t="s">
        <v>5</v>
      </c>
      <c r="D264" s="130">
        <v>140</v>
      </c>
      <c r="E264" s="130">
        <v>47.75</v>
      </c>
      <c r="F264" s="231"/>
      <c r="G264" s="232">
        <f t="shared" si="69"/>
        <v>47.75</v>
      </c>
      <c r="H264" s="233">
        <f t="shared" si="70"/>
        <v>0</v>
      </c>
      <c r="I264" s="234">
        <f t="shared" si="71"/>
        <v>0</v>
      </c>
      <c r="J264" s="235">
        <f t="shared" si="72"/>
        <v>0</v>
      </c>
      <c r="K264" s="142">
        <f t="shared" si="73"/>
        <v>6685</v>
      </c>
      <c r="N264" s="59"/>
    </row>
    <row r="265" spans="1:14" ht="54" customHeight="1" x14ac:dyDescent="0.3">
      <c r="A265" s="141" t="str">
        <f>CONCATENATE($A$262,".",(IF(CLEAN(B265)&lt;&gt;"",COUNTA($B$263:B265),"")))</f>
        <v>7.3</v>
      </c>
      <c r="B265" s="128" t="s">
        <v>309</v>
      </c>
      <c r="C265" s="129" t="s">
        <v>2</v>
      </c>
      <c r="D265" s="130">
        <v>22</v>
      </c>
      <c r="E265" s="130">
        <v>58.329999999999991</v>
      </c>
      <c r="F265" s="231"/>
      <c r="G265" s="232">
        <f t="shared" si="69"/>
        <v>58.329999999999991</v>
      </c>
      <c r="H265" s="233">
        <f t="shared" si="70"/>
        <v>0</v>
      </c>
      <c r="I265" s="234">
        <f t="shared" si="71"/>
        <v>0</v>
      </c>
      <c r="J265" s="235">
        <f t="shared" si="72"/>
        <v>0</v>
      </c>
      <c r="K265" s="142">
        <f t="shared" si="73"/>
        <v>1283.26</v>
      </c>
      <c r="N265" s="59"/>
    </row>
    <row r="266" spans="1:14" ht="54" customHeight="1" x14ac:dyDescent="0.3">
      <c r="A266" s="141" t="str">
        <f>CONCATENATE($A$262,".",(IF(CLEAN(B266)&lt;&gt;"",COUNTA($B$263:B266),"")))</f>
        <v>7.4</v>
      </c>
      <c r="B266" s="128" t="s">
        <v>310</v>
      </c>
      <c r="C266" s="129" t="s">
        <v>2</v>
      </c>
      <c r="D266" s="130">
        <v>60</v>
      </c>
      <c r="E266" s="130">
        <v>23.41</v>
      </c>
      <c r="F266" s="231"/>
      <c r="G266" s="232">
        <f t="shared" si="69"/>
        <v>23.41</v>
      </c>
      <c r="H266" s="233">
        <f t="shared" si="70"/>
        <v>0</v>
      </c>
      <c r="I266" s="234">
        <f t="shared" si="71"/>
        <v>0</v>
      </c>
      <c r="J266" s="235">
        <f t="shared" si="72"/>
        <v>0</v>
      </c>
      <c r="K266" s="142">
        <f t="shared" si="73"/>
        <v>1404.6</v>
      </c>
      <c r="N266" s="59"/>
    </row>
    <row r="267" spans="1:14" ht="54" customHeight="1" x14ac:dyDescent="0.3">
      <c r="A267" s="141" t="str">
        <f>CONCATENATE($A$262,".",(IF(CLEAN(B267)&lt;&gt;"",COUNTA($B$263:B267),"")))</f>
        <v>7.5</v>
      </c>
      <c r="B267" s="128" t="s">
        <v>229</v>
      </c>
      <c r="C267" s="129" t="s">
        <v>2</v>
      </c>
      <c r="D267" s="130">
        <v>20</v>
      </c>
      <c r="E267" s="130">
        <v>50.230000000000004</v>
      </c>
      <c r="F267" s="231"/>
      <c r="G267" s="232">
        <f t="shared" si="69"/>
        <v>50.230000000000004</v>
      </c>
      <c r="H267" s="233">
        <f t="shared" si="70"/>
        <v>0</v>
      </c>
      <c r="I267" s="234">
        <f t="shared" si="71"/>
        <v>0</v>
      </c>
      <c r="J267" s="235">
        <f t="shared" si="72"/>
        <v>0</v>
      </c>
      <c r="K267" s="142">
        <f t="shared" si="73"/>
        <v>1004.6</v>
      </c>
      <c r="N267" s="59"/>
    </row>
    <row r="268" spans="1:14" ht="54" customHeight="1" x14ac:dyDescent="0.3">
      <c r="A268" s="141" t="str">
        <f>CONCATENATE($A$262,".",(IF(CLEAN(B268)&lt;&gt;"",COUNTA($B$263:B268),"")))</f>
        <v>7.6</v>
      </c>
      <c r="B268" s="128" t="s">
        <v>311</v>
      </c>
      <c r="C268" s="129" t="s">
        <v>2</v>
      </c>
      <c r="D268" s="130">
        <v>20</v>
      </c>
      <c r="E268" s="130">
        <v>36.93</v>
      </c>
      <c r="F268" s="231"/>
      <c r="G268" s="232">
        <f t="shared" si="69"/>
        <v>36.93</v>
      </c>
      <c r="H268" s="233">
        <f t="shared" si="70"/>
        <v>0</v>
      </c>
      <c r="I268" s="234">
        <f t="shared" si="71"/>
        <v>0</v>
      </c>
      <c r="J268" s="235">
        <f t="shared" si="72"/>
        <v>0</v>
      </c>
      <c r="K268" s="142">
        <f t="shared" si="73"/>
        <v>738.6</v>
      </c>
      <c r="N268" s="59"/>
    </row>
    <row r="269" spans="1:14" ht="54" customHeight="1" x14ac:dyDescent="0.3">
      <c r="A269" s="141" t="str">
        <f>CONCATENATE($A$262,".",(IF(CLEAN(B269)&lt;&gt;"",COUNTA($B$263:B269),"")))</f>
        <v>7.7</v>
      </c>
      <c r="B269" s="128" t="s">
        <v>312</v>
      </c>
      <c r="C269" s="129" t="s">
        <v>2</v>
      </c>
      <c r="D269" s="130">
        <v>45</v>
      </c>
      <c r="E269" s="130">
        <v>58.219999999999992</v>
      </c>
      <c r="F269" s="231"/>
      <c r="G269" s="232">
        <f t="shared" si="69"/>
        <v>58.219999999999992</v>
      </c>
      <c r="H269" s="233">
        <f t="shared" si="70"/>
        <v>0</v>
      </c>
      <c r="I269" s="234">
        <f t="shared" si="71"/>
        <v>0</v>
      </c>
      <c r="J269" s="235">
        <f t="shared" si="72"/>
        <v>0</v>
      </c>
      <c r="K269" s="142">
        <f t="shared" si="73"/>
        <v>2619.9</v>
      </c>
      <c r="N269" s="59"/>
    </row>
    <row r="270" spans="1:14" ht="54" customHeight="1" x14ac:dyDescent="0.3">
      <c r="A270" s="141" t="str">
        <f>CONCATENATE($A$262,".",(IF(CLEAN(B270)&lt;&gt;"",COUNTA($B$263:B270),"")))</f>
        <v>7.8</v>
      </c>
      <c r="B270" s="128" t="s">
        <v>313</v>
      </c>
      <c r="C270" s="129" t="s">
        <v>2</v>
      </c>
      <c r="D270" s="130">
        <v>6</v>
      </c>
      <c r="E270" s="130">
        <v>78.66</v>
      </c>
      <c r="F270" s="231"/>
      <c r="G270" s="232">
        <f t="shared" si="69"/>
        <v>78.66</v>
      </c>
      <c r="H270" s="233">
        <f t="shared" si="70"/>
        <v>0</v>
      </c>
      <c r="I270" s="234">
        <f t="shared" si="71"/>
        <v>0</v>
      </c>
      <c r="J270" s="235">
        <f t="shared" si="72"/>
        <v>0</v>
      </c>
      <c r="K270" s="142">
        <f t="shared" si="73"/>
        <v>471.96</v>
      </c>
      <c r="N270" s="59"/>
    </row>
    <row r="271" spans="1:14" ht="54" customHeight="1" x14ac:dyDescent="0.3">
      <c r="A271" s="141" t="str">
        <f>CONCATENATE($A$262,".",(IF(CLEAN(B271)&lt;&gt;"",COUNTA($B$263:B271),"")))</f>
        <v>7.9</v>
      </c>
      <c r="B271" s="128" t="s">
        <v>314</v>
      </c>
      <c r="C271" s="129" t="s">
        <v>2</v>
      </c>
      <c r="D271" s="130">
        <v>145</v>
      </c>
      <c r="E271" s="130">
        <v>26.39</v>
      </c>
      <c r="F271" s="231"/>
      <c r="G271" s="232">
        <f t="shared" si="69"/>
        <v>26.39</v>
      </c>
      <c r="H271" s="233">
        <f t="shared" si="70"/>
        <v>0</v>
      </c>
      <c r="I271" s="234">
        <f t="shared" si="71"/>
        <v>0</v>
      </c>
      <c r="J271" s="235">
        <f t="shared" si="72"/>
        <v>0</v>
      </c>
      <c r="K271" s="142">
        <f t="shared" si="73"/>
        <v>3826.55</v>
      </c>
      <c r="N271" s="59"/>
    </row>
    <row r="272" spans="1:14" ht="54" customHeight="1" x14ac:dyDescent="0.3">
      <c r="A272" s="141" t="str">
        <f>CONCATENATE($A$262,".",(IF(CLEAN(B272)&lt;&gt;"",COUNTA($B$263:B272),"")))</f>
        <v>7.10</v>
      </c>
      <c r="B272" s="128" t="s">
        <v>315</v>
      </c>
      <c r="C272" s="129" t="s">
        <v>2</v>
      </c>
      <c r="D272" s="130">
        <v>55</v>
      </c>
      <c r="E272" s="130">
        <v>29.08</v>
      </c>
      <c r="F272" s="231"/>
      <c r="G272" s="232">
        <f t="shared" si="69"/>
        <v>29.08</v>
      </c>
      <c r="H272" s="233">
        <f t="shared" si="70"/>
        <v>0</v>
      </c>
      <c r="I272" s="234">
        <f t="shared" si="71"/>
        <v>0</v>
      </c>
      <c r="J272" s="235">
        <f t="shared" si="72"/>
        <v>0</v>
      </c>
      <c r="K272" s="142">
        <f t="shared" si="73"/>
        <v>1599.4</v>
      </c>
      <c r="N272" s="59"/>
    </row>
    <row r="273" spans="1:14" ht="54" customHeight="1" x14ac:dyDescent="0.3">
      <c r="A273" s="141" t="str">
        <f>CONCATENATE($A$262,".",(IF(CLEAN(B273)&lt;&gt;"",COUNTA($B$263:B273),"")))</f>
        <v>7.11</v>
      </c>
      <c r="B273" s="128" t="s">
        <v>368</v>
      </c>
      <c r="C273" s="129" t="s">
        <v>2</v>
      </c>
      <c r="D273" s="130">
        <v>25</v>
      </c>
      <c r="E273" s="130">
        <v>97.3</v>
      </c>
      <c r="F273" s="231"/>
      <c r="G273" s="232">
        <f t="shared" si="69"/>
        <v>97.3</v>
      </c>
      <c r="H273" s="233">
        <f t="shared" si="70"/>
        <v>0</v>
      </c>
      <c r="I273" s="234">
        <f t="shared" si="71"/>
        <v>0</v>
      </c>
      <c r="J273" s="235">
        <f t="shared" si="72"/>
        <v>0</v>
      </c>
      <c r="K273" s="142">
        <f t="shared" si="73"/>
        <v>2432.5</v>
      </c>
      <c r="N273" s="59"/>
    </row>
    <row r="274" spans="1:14" ht="54" customHeight="1" x14ac:dyDescent="0.3">
      <c r="A274" s="141" t="str">
        <f>CONCATENATE($A$262,".",(IF(CLEAN(B274)&lt;&gt;"",COUNTA($B$263:B274),"")))</f>
        <v>7.12</v>
      </c>
      <c r="B274" s="128" t="s">
        <v>283</v>
      </c>
      <c r="C274" s="129" t="s">
        <v>2</v>
      </c>
      <c r="D274" s="130">
        <v>5</v>
      </c>
      <c r="E274" s="130">
        <v>72.349999999999994</v>
      </c>
      <c r="F274" s="231"/>
      <c r="G274" s="232">
        <f t="shared" si="69"/>
        <v>72.349999999999994</v>
      </c>
      <c r="H274" s="233">
        <f t="shared" si="70"/>
        <v>0</v>
      </c>
      <c r="I274" s="234">
        <f t="shared" si="71"/>
        <v>0</v>
      </c>
      <c r="J274" s="235">
        <f t="shared" si="72"/>
        <v>0</v>
      </c>
      <c r="K274" s="142">
        <f t="shared" si="73"/>
        <v>361.75</v>
      </c>
      <c r="N274" s="59"/>
    </row>
    <row r="275" spans="1:14" ht="54" customHeight="1" x14ac:dyDescent="0.3">
      <c r="A275" s="141" t="str">
        <f>CONCATENATE($A$262,".",(IF(CLEAN(B275)&lt;&gt;"",COUNTA($B$263:B275),"")))</f>
        <v>7.13</v>
      </c>
      <c r="B275" s="128" t="s">
        <v>229</v>
      </c>
      <c r="C275" s="129" t="s">
        <v>2</v>
      </c>
      <c r="D275" s="130">
        <v>5</v>
      </c>
      <c r="E275" s="130">
        <v>50.230000000000004</v>
      </c>
      <c r="F275" s="231"/>
      <c r="G275" s="232">
        <f t="shared" si="69"/>
        <v>50.230000000000004</v>
      </c>
      <c r="H275" s="233">
        <f t="shared" si="70"/>
        <v>0</v>
      </c>
      <c r="I275" s="234">
        <f t="shared" si="71"/>
        <v>0</v>
      </c>
      <c r="J275" s="235">
        <f t="shared" si="72"/>
        <v>0</v>
      </c>
      <c r="K275" s="142">
        <f t="shared" si="73"/>
        <v>251.15</v>
      </c>
      <c r="N275" s="59"/>
    </row>
    <row r="276" spans="1:14" ht="54" customHeight="1" x14ac:dyDescent="0.3">
      <c r="A276" s="141" t="str">
        <f>CONCATENATE($A$262,".",(IF(CLEAN(B276)&lt;&gt;"",COUNTA($B$263:B276),"")))</f>
        <v>7.14</v>
      </c>
      <c r="B276" s="128" t="s">
        <v>284</v>
      </c>
      <c r="C276" s="129" t="s">
        <v>2</v>
      </c>
      <c r="D276" s="130">
        <v>5</v>
      </c>
      <c r="E276" s="130">
        <v>58.329999999999991</v>
      </c>
      <c r="F276" s="231"/>
      <c r="G276" s="232">
        <f t="shared" si="69"/>
        <v>58.329999999999991</v>
      </c>
      <c r="H276" s="233">
        <f t="shared" si="70"/>
        <v>0</v>
      </c>
      <c r="I276" s="234">
        <f t="shared" si="71"/>
        <v>0</v>
      </c>
      <c r="J276" s="235">
        <f t="shared" si="72"/>
        <v>0</v>
      </c>
      <c r="K276" s="142">
        <f t="shared" si="73"/>
        <v>291.64999999999998</v>
      </c>
      <c r="N276" s="59"/>
    </row>
    <row r="277" spans="1:14" ht="54" customHeight="1" x14ac:dyDescent="0.3">
      <c r="A277" s="141" t="str">
        <f>CONCATENATE($A$262,".",(IF(CLEAN(B277)&lt;&gt;"",COUNTA($B$263:B277),"")))</f>
        <v>7.15</v>
      </c>
      <c r="B277" s="128" t="s">
        <v>285</v>
      </c>
      <c r="C277" s="129" t="s">
        <v>2</v>
      </c>
      <c r="D277" s="130">
        <v>6</v>
      </c>
      <c r="E277" s="130">
        <v>58.529999999999994</v>
      </c>
      <c r="F277" s="231"/>
      <c r="G277" s="232">
        <f t="shared" si="69"/>
        <v>58.529999999999994</v>
      </c>
      <c r="H277" s="233">
        <f t="shared" si="70"/>
        <v>0</v>
      </c>
      <c r="I277" s="234">
        <f t="shared" si="71"/>
        <v>0</v>
      </c>
      <c r="J277" s="235">
        <f t="shared" si="72"/>
        <v>0</v>
      </c>
      <c r="K277" s="142">
        <f t="shared" si="73"/>
        <v>351.18</v>
      </c>
      <c r="N277" s="59"/>
    </row>
    <row r="278" spans="1:14" ht="54" customHeight="1" x14ac:dyDescent="0.3">
      <c r="A278" s="141" t="str">
        <f>CONCATENATE($A$262,".",(IF(CLEAN(B278)&lt;&gt;"",COUNTA($B$263:B278),"")))</f>
        <v>7.16</v>
      </c>
      <c r="B278" s="128" t="s">
        <v>286</v>
      </c>
      <c r="C278" s="129" t="s">
        <v>2</v>
      </c>
      <c r="D278" s="130">
        <v>14</v>
      </c>
      <c r="E278" s="130">
        <v>58.219999999999992</v>
      </c>
      <c r="F278" s="231"/>
      <c r="G278" s="232">
        <f t="shared" si="69"/>
        <v>58.219999999999992</v>
      </c>
      <c r="H278" s="233">
        <f t="shared" si="70"/>
        <v>0</v>
      </c>
      <c r="I278" s="234">
        <f t="shared" si="71"/>
        <v>0</v>
      </c>
      <c r="J278" s="235">
        <f t="shared" si="72"/>
        <v>0</v>
      </c>
      <c r="K278" s="142">
        <f t="shared" si="73"/>
        <v>815.08</v>
      </c>
      <c r="N278" s="59"/>
    </row>
    <row r="279" spans="1:14" ht="54" customHeight="1" x14ac:dyDescent="0.3">
      <c r="A279" s="141" t="str">
        <f>CONCATENATE($A$262,".",(IF(CLEAN(B279)&lt;&gt;"",COUNTA($B$263:B279),"")))</f>
        <v>7.17</v>
      </c>
      <c r="B279" s="128" t="s">
        <v>287</v>
      </c>
      <c r="C279" s="129" t="s">
        <v>2</v>
      </c>
      <c r="D279" s="130">
        <v>50</v>
      </c>
      <c r="E279" s="130">
        <v>66.62</v>
      </c>
      <c r="F279" s="231"/>
      <c r="G279" s="232">
        <f t="shared" si="69"/>
        <v>66.62</v>
      </c>
      <c r="H279" s="233">
        <f t="shared" si="70"/>
        <v>0</v>
      </c>
      <c r="I279" s="234">
        <f t="shared" si="71"/>
        <v>0</v>
      </c>
      <c r="J279" s="235">
        <f t="shared" si="72"/>
        <v>0</v>
      </c>
      <c r="K279" s="142">
        <f t="shared" si="73"/>
        <v>3331</v>
      </c>
      <c r="N279" s="59"/>
    </row>
    <row r="280" spans="1:14" ht="54" customHeight="1" x14ac:dyDescent="0.3">
      <c r="A280" s="156">
        <v>8</v>
      </c>
      <c r="B280" s="157" t="s">
        <v>151</v>
      </c>
      <c r="C280" s="158"/>
      <c r="D280" s="159"/>
      <c r="E280" s="160"/>
      <c r="F280" s="160"/>
      <c r="G280" s="160"/>
      <c r="H280" s="160"/>
      <c r="I280" s="238">
        <f t="shared" ref="I280:J280" si="74">SUBTOTAL(9,I281:I284)</f>
        <v>0</v>
      </c>
      <c r="J280" s="238">
        <f t="shared" si="74"/>
        <v>0</v>
      </c>
      <c r="K280" s="161">
        <f>SUBTOTAL(9,K281:K284)</f>
        <v>261528.02</v>
      </c>
    </row>
    <row r="281" spans="1:14" ht="54" customHeight="1" x14ac:dyDescent="0.3">
      <c r="A281" s="141" t="str">
        <f>CONCATENATE($A$280,".",(IF(CLEAN(B281)&lt;&gt;"",COUNTA($B$281:B281),"")))</f>
        <v>8.1</v>
      </c>
      <c r="B281" s="128" t="s">
        <v>385</v>
      </c>
      <c r="C281" s="129" t="s">
        <v>2</v>
      </c>
      <c r="D281" s="130">
        <v>5</v>
      </c>
      <c r="E281" s="130">
        <v>3057.66</v>
      </c>
      <c r="F281" s="231"/>
      <c r="G281" s="232">
        <f t="shared" ref="G281:G284" si="75">E281-F281</f>
        <v>3057.66</v>
      </c>
      <c r="H281" s="233">
        <f t="shared" ref="H281:H284" si="76">ROUND(F281*(1+$J$295),2)</f>
        <v>0</v>
      </c>
      <c r="I281" s="234">
        <f t="shared" ref="I281:I284" si="77">ROUND(D281*F281,2)</f>
        <v>0</v>
      </c>
      <c r="J281" s="235">
        <f t="shared" ref="J281:J284" si="78">ROUND(I281*(1+$J$295),2)</f>
        <v>0</v>
      </c>
      <c r="K281" s="142">
        <f>ROUND((E281*D281),2)</f>
        <v>15288.3</v>
      </c>
      <c r="N281" s="59"/>
    </row>
    <row r="282" spans="1:14" ht="54" customHeight="1" x14ac:dyDescent="0.3">
      <c r="A282" s="141" t="str">
        <f>CONCATENATE($A$280,".",(IF(CLEAN(B282)&lt;&gt;"",COUNTA($B$281:B282),"")))</f>
        <v>8.2</v>
      </c>
      <c r="B282" s="128" t="s">
        <v>386</v>
      </c>
      <c r="C282" s="129" t="s">
        <v>2</v>
      </c>
      <c r="D282" s="130">
        <v>37</v>
      </c>
      <c r="E282" s="130">
        <v>6096.8</v>
      </c>
      <c r="F282" s="231"/>
      <c r="G282" s="232">
        <f t="shared" si="75"/>
        <v>6096.8</v>
      </c>
      <c r="H282" s="233">
        <f t="shared" si="76"/>
        <v>0</v>
      </c>
      <c r="I282" s="234">
        <f t="shared" si="77"/>
        <v>0</v>
      </c>
      <c r="J282" s="235">
        <f t="shared" si="78"/>
        <v>0</v>
      </c>
      <c r="K282" s="142">
        <f>ROUND((E282*D282),2)</f>
        <v>225581.6</v>
      </c>
      <c r="N282" s="59"/>
    </row>
    <row r="283" spans="1:14" ht="54" customHeight="1" x14ac:dyDescent="0.3">
      <c r="A283" s="141" t="str">
        <f>CONCATENATE($A$280,".",(IF(CLEAN(B283)&lt;&gt;"",COUNTA($B$281:B283),"")))</f>
        <v>8.3</v>
      </c>
      <c r="B283" s="128" t="s">
        <v>387</v>
      </c>
      <c r="C283" s="129" t="s">
        <v>2</v>
      </c>
      <c r="D283" s="130">
        <v>42</v>
      </c>
      <c r="E283" s="130">
        <v>403.02</v>
      </c>
      <c r="F283" s="231"/>
      <c r="G283" s="232">
        <f t="shared" si="75"/>
        <v>403.02</v>
      </c>
      <c r="H283" s="233">
        <f t="shared" si="76"/>
        <v>0</v>
      </c>
      <c r="I283" s="234">
        <f t="shared" si="77"/>
        <v>0</v>
      </c>
      <c r="J283" s="235">
        <f t="shared" si="78"/>
        <v>0</v>
      </c>
      <c r="K283" s="142">
        <f>ROUND((E283*D283),2)</f>
        <v>16926.84</v>
      </c>
      <c r="N283" s="59"/>
    </row>
    <row r="284" spans="1:14" ht="54" customHeight="1" x14ac:dyDescent="0.3">
      <c r="A284" s="141" t="str">
        <f>CONCATENATE($A$280,".",(IF(CLEAN(B284)&lt;&gt;"",COUNTA($B$281:B284),"")))</f>
        <v>8.4</v>
      </c>
      <c r="B284" s="128" t="s">
        <v>388</v>
      </c>
      <c r="C284" s="129" t="s">
        <v>2</v>
      </c>
      <c r="D284" s="130">
        <v>42</v>
      </c>
      <c r="E284" s="130">
        <v>88.84</v>
      </c>
      <c r="F284" s="231"/>
      <c r="G284" s="232">
        <f t="shared" si="75"/>
        <v>88.84</v>
      </c>
      <c r="H284" s="233">
        <f t="shared" si="76"/>
        <v>0</v>
      </c>
      <c r="I284" s="234">
        <f t="shared" si="77"/>
        <v>0</v>
      </c>
      <c r="J284" s="235">
        <f t="shared" si="78"/>
        <v>0</v>
      </c>
      <c r="K284" s="142">
        <f>ROUND((E284*D284),2)</f>
        <v>3731.28</v>
      </c>
      <c r="N284" s="59"/>
    </row>
    <row r="285" spans="1:14" ht="54" customHeight="1" x14ac:dyDescent="0.3">
      <c r="A285" s="156">
        <v>9</v>
      </c>
      <c r="B285" s="157" t="s">
        <v>185</v>
      </c>
      <c r="C285" s="158"/>
      <c r="D285" s="159"/>
      <c r="E285" s="160"/>
      <c r="F285" s="160"/>
      <c r="G285" s="160"/>
      <c r="H285" s="160"/>
      <c r="I285" s="238">
        <f t="shared" ref="I285:J285" si="79">SUBTOTAL(9,I286:I287)</f>
        <v>0</v>
      </c>
      <c r="J285" s="238">
        <f t="shared" si="79"/>
        <v>0</v>
      </c>
      <c r="K285" s="161">
        <f>SUBTOTAL(9,K286:K287)</f>
        <v>72879.599999999991</v>
      </c>
    </row>
    <row r="286" spans="1:14" ht="54" customHeight="1" x14ac:dyDescent="0.3">
      <c r="A286" s="141" t="str">
        <f>CONCATENATE($A$285,".",(IF(CLEAN(B286)&lt;&gt;"",COUNTA($B$286:B286),"")))</f>
        <v>9.1</v>
      </c>
      <c r="B286" s="191" t="s">
        <v>27</v>
      </c>
      <c r="C286" s="192" t="s">
        <v>3</v>
      </c>
      <c r="D286" s="130">
        <v>78.189000000000021</v>
      </c>
      <c r="E286" s="130">
        <v>132.22</v>
      </c>
      <c r="F286" s="231"/>
      <c r="G286" s="232">
        <f t="shared" ref="G286:G287" si="80">E286-F286</f>
        <v>132.22</v>
      </c>
      <c r="H286" s="233">
        <f t="shared" ref="H286:H287" si="81">ROUND(F286*(1+$J$295),2)</f>
        <v>0</v>
      </c>
      <c r="I286" s="234">
        <f t="shared" ref="I286:I287" si="82">ROUND(D286*F286,2)</f>
        <v>0</v>
      </c>
      <c r="J286" s="235">
        <f t="shared" ref="J286:J287" si="83">ROUND(I286*(1+$J$295),2)</f>
        <v>0</v>
      </c>
      <c r="K286" s="142">
        <f t="shared" ref="K286:K287" si="84">ROUND((E286*D286),2)</f>
        <v>10338.15</v>
      </c>
      <c r="N286" s="59"/>
    </row>
    <row r="287" spans="1:14" ht="54" customHeight="1" x14ac:dyDescent="0.3">
      <c r="A287" s="141" t="str">
        <f>CONCATENATE($A$285,".",(IF(CLEAN(B287)&lt;&gt;"",COUNTA($B$286:B287),"")))</f>
        <v>9.2</v>
      </c>
      <c r="B287" s="128" t="s">
        <v>26</v>
      </c>
      <c r="C287" s="129" t="s">
        <v>1</v>
      </c>
      <c r="D287" s="130">
        <v>3002.47</v>
      </c>
      <c r="E287" s="130">
        <v>20.83</v>
      </c>
      <c r="F287" s="231"/>
      <c r="G287" s="232">
        <f t="shared" si="80"/>
        <v>20.83</v>
      </c>
      <c r="H287" s="233">
        <f t="shared" si="81"/>
        <v>0</v>
      </c>
      <c r="I287" s="234">
        <f t="shared" si="82"/>
        <v>0</v>
      </c>
      <c r="J287" s="235">
        <f t="shared" si="83"/>
        <v>0</v>
      </c>
      <c r="K287" s="142">
        <f t="shared" si="84"/>
        <v>62541.45</v>
      </c>
      <c r="N287" s="59"/>
    </row>
    <row r="288" spans="1:14" ht="54" customHeight="1" x14ac:dyDescent="0.3">
      <c r="A288" s="156">
        <v>10</v>
      </c>
      <c r="B288" s="157" t="s">
        <v>171</v>
      </c>
      <c r="C288" s="158"/>
      <c r="D288" s="159"/>
      <c r="E288" s="160"/>
      <c r="F288" s="160"/>
      <c r="G288" s="160"/>
      <c r="H288" s="160"/>
      <c r="I288" s="238">
        <f t="shared" ref="I288:J288" si="85">SUBTOTAL(9,I289:I290)</f>
        <v>0</v>
      </c>
      <c r="J288" s="238">
        <f t="shared" si="85"/>
        <v>0</v>
      </c>
      <c r="K288" s="161">
        <f>SUBTOTAL(9,K289:K290)</f>
        <v>15829.699999999999</v>
      </c>
    </row>
    <row r="289" spans="1:14" ht="54" customHeight="1" x14ac:dyDescent="0.3">
      <c r="A289" s="141" t="str">
        <f>CONCATENATE($A$288,".",(IF(CLEAN(B289)&lt;&gt;"",COUNTA($B289:B$289),"")))</f>
        <v>10.1</v>
      </c>
      <c r="B289" s="128" t="s">
        <v>456</v>
      </c>
      <c r="C289" s="129" t="s">
        <v>2</v>
      </c>
      <c r="D289" s="130">
        <v>8</v>
      </c>
      <c r="E289" s="130">
        <v>1528.81</v>
      </c>
      <c r="F289" s="231"/>
      <c r="G289" s="232">
        <f t="shared" ref="G289:G290" si="86">E289-F289</f>
        <v>1528.81</v>
      </c>
      <c r="H289" s="233">
        <f t="shared" ref="H289:H290" si="87">ROUND(F289*(1+$J$295),2)</f>
        <v>0</v>
      </c>
      <c r="I289" s="234">
        <f t="shared" ref="I289:I290" si="88">ROUND(D289*F289,2)</f>
        <v>0</v>
      </c>
      <c r="J289" s="235">
        <f t="shared" ref="J289:J290" si="89">ROUND(I289*(1+$J$295),2)</f>
        <v>0</v>
      </c>
      <c r="K289" s="142">
        <f t="shared" ref="K289:K290" si="90">ROUND((E289*D289),2)</f>
        <v>12230.48</v>
      </c>
      <c r="N289" s="59"/>
    </row>
    <row r="290" spans="1:14" ht="54" customHeight="1" x14ac:dyDescent="0.3">
      <c r="A290" s="141" t="str">
        <f>CONCATENATE($A$288,".",(IF(CLEAN(B290)&lt;&gt;"",COUNTA($B$289:B290),"")))</f>
        <v>10.2</v>
      </c>
      <c r="B290" s="128" t="s">
        <v>193</v>
      </c>
      <c r="C290" s="129" t="s">
        <v>2</v>
      </c>
      <c r="D290" s="130">
        <v>1</v>
      </c>
      <c r="E290" s="130">
        <v>3599.2200000000003</v>
      </c>
      <c r="F290" s="231"/>
      <c r="G290" s="232">
        <f t="shared" si="86"/>
        <v>3599.2200000000003</v>
      </c>
      <c r="H290" s="233">
        <f t="shared" si="87"/>
        <v>0</v>
      </c>
      <c r="I290" s="234">
        <f t="shared" si="88"/>
        <v>0</v>
      </c>
      <c r="J290" s="235">
        <f t="shared" si="89"/>
        <v>0</v>
      </c>
      <c r="K290" s="142">
        <f t="shared" si="90"/>
        <v>3599.22</v>
      </c>
      <c r="N290" s="59"/>
    </row>
    <row r="291" spans="1:14" ht="54" customHeight="1" x14ac:dyDescent="0.3">
      <c r="A291" s="156">
        <v>11</v>
      </c>
      <c r="B291" s="157" t="s">
        <v>370</v>
      </c>
      <c r="C291" s="158"/>
      <c r="D291" s="159"/>
      <c r="E291" s="160"/>
      <c r="F291" s="160"/>
      <c r="G291" s="160"/>
      <c r="H291" s="160"/>
      <c r="I291" s="238">
        <f t="shared" ref="I291:J291" si="91">SUBTOTAL(9,I292:I293)</f>
        <v>0</v>
      </c>
      <c r="J291" s="238">
        <f t="shared" si="91"/>
        <v>0</v>
      </c>
      <c r="K291" s="161">
        <f>SUBTOTAL(9,K292:K293)</f>
        <v>21829.8</v>
      </c>
    </row>
    <row r="292" spans="1:14" ht="54" customHeight="1" x14ac:dyDescent="0.3">
      <c r="A292" s="141" t="str">
        <f>CONCATENATE($A$291,".",(IF(CLEAN(B292)&lt;&gt;"",COUNTA($B$292:B292),"")))</f>
        <v>11.1</v>
      </c>
      <c r="B292" s="128" t="s">
        <v>371</v>
      </c>
      <c r="C292" s="129" t="s">
        <v>372</v>
      </c>
      <c r="D292" s="130">
        <v>12</v>
      </c>
      <c r="E292" s="130">
        <v>1819.15</v>
      </c>
      <c r="F292" s="231"/>
      <c r="G292" s="232">
        <f>E292-F292</f>
        <v>1819.15</v>
      </c>
      <c r="H292" s="233">
        <f>ROUND(F292*(1+$J$295),2)</f>
        <v>0</v>
      </c>
      <c r="I292" s="234">
        <f>ROUND(D292*F292,2)</f>
        <v>0</v>
      </c>
      <c r="J292" s="235">
        <f>ROUND(I292*(1+$J$295),2)</f>
        <v>0</v>
      </c>
      <c r="K292" s="142">
        <f t="shared" ref="K292" si="92">ROUND((E292*D292),2)</f>
        <v>21829.8</v>
      </c>
      <c r="N292" s="59"/>
    </row>
    <row r="293" spans="1:14" ht="15" thickBot="1" x14ac:dyDescent="0.35">
      <c r="A293" s="162"/>
      <c r="B293" s="163"/>
      <c r="C293" s="163"/>
      <c r="D293" s="164"/>
      <c r="E293" s="164"/>
      <c r="F293" s="164"/>
      <c r="G293" s="164"/>
      <c r="H293" s="164"/>
      <c r="I293" s="164"/>
      <c r="J293" s="164"/>
      <c r="K293" s="165"/>
    </row>
    <row r="294" spans="1:14" ht="15" thickBot="1" x14ac:dyDescent="0.35">
      <c r="A294" s="166"/>
      <c r="B294" s="167"/>
      <c r="C294" s="168"/>
      <c r="D294" s="169"/>
      <c r="E294" s="170" t="s">
        <v>170</v>
      </c>
      <c r="F294" s="170"/>
      <c r="G294" s="170"/>
      <c r="H294" s="170"/>
      <c r="I294" s="170"/>
      <c r="J294" s="171">
        <f>SUBTOTAL(9,I5:I292)</f>
        <v>0</v>
      </c>
      <c r="K294" s="171"/>
    </row>
    <row r="295" spans="1:14" ht="15" thickBot="1" x14ac:dyDescent="0.35">
      <c r="A295" s="172"/>
      <c r="B295" s="173"/>
      <c r="C295" s="174"/>
      <c r="D295" s="175"/>
      <c r="E295" s="176" t="s">
        <v>158</v>
      </c>
      <c r="F295" s="176"/>
      <c r="G295" s="176"/>
      <c r="H295" s="176"/>
      <c r="I295" s="176"/>
      <c r="J295" s="249">
        <f>'Anexo 3 - BDI'!C31</f>
        <v>0.2034</v>
      </c>
      <c r="K295" s="177"/>
    </row>
    <row r="296" spans="1:14" ht="15" thickBot="1" x14ac:dyDescent="0.35">
      <c r="A296" s="178"/>
      <c r="B296" s="179"/>
      <c r="C296" s="180"/>
      <c r="D296" s="181"/>
      <c r="E296" s="182" t="s">
        <v>33</v>
      </c>
      <c r="F296" s="182"/>
      <c r="G296" s="182"/>
      <c r="H296" s="182"/>
      <c r="I296" s="182"/>
      <c r="J296" s="171">
        <f>SUBTOTAL(9,J5:J292)</f>
        <v>0</v>
      </c>
      <c r="K296" s="183"/>
    </row>
    <row r="297" spans="1:14" x14ac:dyDescent="0.3">
      <c r="D297" s="5"/>
      <c r="E297" s="5"/>
      <c r="F297" s="5"/>
      <c r="G297" s="5"/>
      <c r="H297" s="5"/>
      <c r="I297" s="5"/>
      <c r="J297" s="5"/>
    </row>
    <row r="298" spans="1:14" x14ac:dyDescent="0.3">
      <c r="D298" s="5"/>
      <c r="E298" s="5"/>
      <c r="F298" s="5"/>
      <c r="G298" s="5"/>
      <c r="H298" s="5"/>
      <c r="I298" s="5"/>
      <c r="J298" s="5"/>
    </row>
    <row r="299" spans="1:14" x14ac:dyDescent="0.3">
      <c r="D299" s="5"/>
      <c r="E299" s="5"/>
      <c r="F299" s="5"/>
      <c r="G299" s="5"/>
      <c r="H299" s="5"/>
      <c r="I299" s="5"/>
      <c r="J299" s="5"/>
    </row>
    <row r="300" spans="1:14" x14ac:dyDescent="0.3">
      <c r="D300" s="5"/>
      <c r="E300" s="5"/>
      <c r="F300" s="5"/>
      <c r="G300" s="5"/>
      <c r="H300" s="5"/>
      <c r="I300" s="5"/>
      <c r="J300" s="5"/>
    </row>
    <row r="301" spans="1:14" x14ac:dyDescent="0.3">
      <c r="D301" s="5"/>
      <c r="E301" s="5"/>
      <c r="F301" s="5"/>
      <c r="G301" s="5"/>
      <c r="H301" s="5"/>
      <c r="I301" s="5"/>
      <c r="J301" s="5"/>
    </row>
    <row r="302" spans="1:14" x14ac:dyDescent="0.3">
      <c r="D302" s="5"/>
      <c r="E302" s="5"/>
      <c r="F302" s="5"/>
      <c r="G302" s="5"/>
      <c r="H302" s="5"/>
      <c r="I302" s="5"/>
      <c r="J302" s="5"/>
    </row>
    <row r="303" spans="1:14" x14ac:dyDescent="0.3">
      <c r="D303" s="5"/>
      <c r="E303" s="5"/>
      <c r="F303" s="5"/>
      <c r="G303" s="5"/>
      <c r="H303" s="5"/>
      <c r="I303" s="5"/>
      <c r="J303" s="5"/>
    </row>
    <row r="304" spans="1:14" x14ac:dyDescent="0.3">
      <c r="D304" s="5"/>
      <c r="E304" s="5"/>
      <c r="F304" s="5"/>
      <c r="G304" s="5"/>
      <c r="H304" s="5"/>
      <c r="I304" s="5"/>
      <c r="J304" s="5"/>
    </row>
    <row r="305" spans="4:10" x14ac:dyDescent="0.3">
      <c r="D305" s="5"/>
      <c r="E305" s="5"/>
      <c r="F305" s="5"/>
      <c r="G305" s="5"/>
      <c r="H305" s="5"/>
      <c r="I305" s="5"/>
      <c r="J305" s="5"/>
    </row>
    <row r="306" spans="4:10" x14ac:dyDescent="0.3">
      <c r="D306" s="5"/>
      <c r="E306" s="5"/>
      <c r="F306" s="5"/>
      <c r="G306" s="5"/>
      <c r="H306" s="5"/>
      <c r="I306" s="5"/>
      <c r="J306" s="5"/>
    </row>
    <row r="307" spans="4:10" x14ac:dyDescent="0.3">
      <c r="D307" s="5"/>
      <c r="E307" s="5"/>
      <c r="F307" s="5"/>
      <c r="G307" s="5"/>
      <c r="H307" s="5"/>
      <c r="I307" s="5"/>
      <c r="J307" s="5"/>
    </row>
    <row r="308" spans="4:10" x14ac:dyDescent="0.3">
      <c r="D308" s="5"/>
      <c r="E308" s="5"/>
      <c r="F308" s="5"/>
      <c r="G308" s="5"/>
      <c r="H308" s="5"/>
      <c r="I308" s="5"/>
      <c r="J308" s="5"/>
    </row>
    <row r="309" spans="4:10" x14ac:dyDescent="0.3">
      <c r="D309" s="5"/>
      <c r="E309" s="5"/>
      <c r="F309" s="5"/>
      <c r="G309" s="5"/>
      <c r="H309" s="5"/>
      <c r="I309" s="5"/>
      <c r="J309" s="5"/>
    </row>
    <row r="310" spans="4:10" x14ac:dyDescent="0.3">
      <c r="D310" s="5"/>
      <c r="E310" s="5"/>
      <c r="F310" s="5"/>
      <c r="G310" s="5"/>
      <c r="H310" s="5"/>
      <c r="I310" s="5"/>
      <c r="J310" s="5"/>
    </row>
    <row r="311" spans="4:10" x14ac:dyDescent="0.3">
      <c r="D311" s="5"/>
      <c r="E311" s="5"/>
      <c r="F311" s="5"/>
      <c r="G311" s="5"/>
      <c r="H311" s="5"/>
      <c r="I311" s="5"/>
      <c r="J311" s="5"/>
    </row>
    <row r="312" spans="4:10" x14ac:dyDescent="0.3">
      <c r="D312" s="5"/>
      <c r="E312" s="5"/>
      <c r="F312" s="5"/>
      <c r="G312" s="5"/>
      <c r="H312" s="5"/>
      <c r="I312" s="5"/>
      <c r="J312" s="5"/>
    </row>
    <row r="313" spans="4:10" x14ac:dyDescent="0.3">
      <c r="D313" s="5"/>
      <c r="E313" s="5"/>
      <c r="F313" s="5"/>
      <c r="G313" s="5"/>
      <c r="H313" s="5"/>
      <c r="I313" s="5"/>
      <c r="J313" s="5"/>
    </row>
    <row r="314" spans="4:10" x14ac:dyDescent="0.3">
      <c r="D314" s="5"/>
      <c r="E314" s="5"/>
      <c r="F314" s="5"/>
      <c r="G314" s="5"/>
      <c r="H314" s="5"/>
      <c r="I314" s="5"/>
      <c r="J314" s="5"/>
    </row>
    <row r="315" spans="4:10" x14ac:dyDescent="0.3">
      <c r="D315" s="5"/>
      <c r="E315" s="5"/>
      <c r="F315" s="5"/>
      <c r="G315" s="5"/>
      <c r="H315" s="5"/>
      <c r="I315" s="5"/>
      <c r="J315" s="5"/>
    </row>
    <row r="316" spans="4:10" x14ac:dyDescent="0.3">
      <c r="D316" s="5"/>
      <c r="E316" s="5"/>
      <c r="F316" s="5"/>
      <c r="G316" s="5"/>
      <c r="H316" s="5"/>
      <c r="I316" s="5"/>
      <c r="J316" s="5"/>
    </row>
    <row r="317" spans="4:10" x14ac:dyDescent="0.3">
      <c r="D317" s="5"/>
      <c r="E317" s="5"/>
      <c r="F317" s="5"/>
      <c r="G317" s="5"/>
      <c r="H317" s="5"/>
      <c r="I317" s="5"/>
      <c r="J317" s="5"/>
    </row>
    <row r="318" spans="4:10" x14ac:dyDescent="0.3">
      <c r="D318" s="5"/>
      <c r="E318" s="5"/>
      <c r="F318" s="5"/>
      <c r="G318" s="5"/>
      <c r="H318" s="5"/>
      <c r="I318" s="5"/>
      <c r="J318" s="5"/>
    </row>
    <row r="319" spans="4:10" x14ac:dyDescent="0.3">
      <c r="D319" s="5"/>
      <c r="E319" s="5"/>
      <c r="F319" s="5"/>
      <c r="G319" s="5"/>
      <c r="H319" s="5"/>
      <c r="I319" s="5"/>
      <c r="J319" s="5"/>
    </row>
    <row r="320" spans="4:10" x14ac:dyDescent="0.3">
      <c r="D320" s="5"/>
      <c r="E320" s="5"/>
      <c r="F320" s="5"/>
      <c r="G320" s="5"/>
      <c r="H320" s="5"/>
      <c r="I320" s="5"/>
      <c r="J320" s="5"/>
    </row>
    <row r="321" spans="4:10" x14ac:dyDescent="0.3">
      <c r="D321" s="5"/>
      <c r="E321" s="5"/>
      <c r="F321" s="5"/>
      <c r="G321" s="5"/>
      <c r="H321" s="5"/>
      <c r="I321" s="5"/>
      <c r="J321" s="5"/>
    </row>
    <row r="322" spans="4:10" x14ac:dyDescent="0.3">
      <c r="D322" s="5"/>
      <c r="E322" s="5"/>
      <c r="F322" s="5"/>
      <c r="G322" s="5"/>
      <c r="H322" s="5"/>
      <c r="I322" s="5"/>
      <c r="J322" s="5"/>
    </row>
    <row r="323" spans="4:10" x14ac:dyDescent="0.3">
      <c r="D323" s="5"/>
      <c r="E323" s="5"/>
      <c r="F323" s="5"/>
      <c r="G323" s="5"/>
      <c r="H323" s="5"/>
      <c r="I323" s="5"/>
      <c r="J323" s="5"/>
    </row>
    <row r="324" spans="4:10" x14ac:dyDescent="0.3">
      <c r="D324" s="5"/>
      <c r="E324" s="5"/>
      <c r="F324" s="5"/>
      <c r="G324" s="5"/>
      <c r="H324" s="5"/>
      <c r="I324" s="5"/>
      <c r="J324" s="5"/>
    </row>
    <row r="325" spans="4:10" x14ac:dyDescent="0.3">
      <c r="D325" s="5"/>
      <c r="E325" s="5"/>
      <c r="F325" s="5"/>
      <c r="G325" s="5"/>
      <c r="H325" s="5"/>
      <c r="I325" s="5"/>
      <c r="J325" s="5"/>
    </row>
    <row r="326" spans="4:10" x14ac:dyDescent="0.3">
      <c r="D326" s="5"/>
      <c r="E326" s="5"/>
      <c r="F326" s="5"/>
      <c r="G326" s="5"/>
      <c r="H326" s="5"/>
      <c r="I326" s="5"/>
      <c r="J326" s="5"/>
    </row>
    <row r="327" spans="4:10" x14ac:dyDescent="0.3">
      <c r="D327" s="5"/>
      <c r="E327" s="5"/>
      <c r="F327" s="5"/>
      <c r="G327" s="5"/>
      <c r="H327" s="5"/>
      <c r="I327" s="5"/>
      <c r="J327" s="5"/>
    </row>
    <row r="328" spans="4:10" x14ac:dyDescent="0.3">
      <c r="D328" s="5"/>
      <c r="E328" s="5"/>
      <c r="F328" s="5"/>
      <c r="G328" s="5"/>
      <c r="H328" s="5"/>
      <c r="I328" s="5"/>
      <c r="J328" s="5"/>
    </row>
    <row r="329" spans="4:10" x14ac:dyDescent="0.3">
      <c r="D329" s="5"/>
      <c r="E329" s="5"/>
      <c r="F329" s="5"/>
      <c r="G329" s="5"/>
      <c r="H329" s="5"/>
      <c r="I329" s="5"/>
      <c r="J329" s="5"/>
    </row>
    <row r="330" spans="4:10" x14ac:dyDescent="0.3">
      <c r="D330" s="5"/>
      <c r="E330" s="5"/>
      <c r="F330" s="5"/>
      <c r="G330" s="5"/>
      <c r="H330" s="5"/>
      <c r="I330" s="5"/>
      <c r="J330" s="5"/>
    </row>
    <row r="331" spans="4:10" x14ac:dyDescent="0.3">
      <c r="D331" s="5"/>
      <c r="E331" s="5"/>
      <c r="F331" s="5"/>
      <c r="G331" s="5"/>
      <c r="H331" s="5"/>
      <c r="I331" s="5"/>
      <c r="J331" s="5"/>
    </row>
    <row r="332" spans="4:10" x14ac:dyDescent="0.3">
      <c r="D332" s="5"/>
      <c r="E332" s="5"/>
      <c r="F332" s="5"/>
      <c r="G332" s="5"/>
      <c r="H332" s="5"/>
      <c r="I332" s="5"/>
      <c r="J332" s="5"/>
    </row>
    <row r="333" spans="4:10" x14ac:dyDescent="0.3">
      <c r="D333" s="5"/>
      <c r="E333" s="5"/>
      <c r="F333" s="5"/>
      <c r="G333" s="5"/>
      <c r="H333" s="5"/>
      <c r="I333" s="5"/>
      <c r="J333" s="5"/>
    </row>
    <row r="334" spans="4:10" x14ac:dyDescent="0.3">
      <c r="D334" s="5"/>
      <c r="E334" s="5"/>
      <c r="F334" s="5"/>
      <c r="G334" s="5"/>
      <c r="H334" s="5"/>
      <c r="I334" s="5"/>
      <c r="J334" s="5"/>
    </row>
    <row r="335" spans="4:10" x14ac:dyDescent="0.3">
      <c r="D335" s="5"/>
      <c r="E335" s="5"/>
      <c r="F335" s="5"/>
      <c r="G335" s="5"/>
      <c r="H335" s="5"/>
      <c r="I335" s="5"/>
      <c r="J335" s="5"/>
    </row>
    <row r="336" spans="4:10" x14ac:dyDescent="0.3">
      <c r="D336" s="5"/>
      <c r="E336" s="5"/>
      <c r="F336" s="5"/>
      <c r="G336" s="5"/>
      <c r="H336" s="5"/>
      <c r="I336" s="5"/>
      <c r="J336" s="5"/>
    </row>
    <row r="337" spans="4:10" x14ac:dyDescent="0.3">
      <c r="D337" s="5"/>
      <c r="E337" s="5"/>
      <c r="F337" s="5"/>
      <c r="G337" s="5"/>
      <c r="H337" s="5"/>
      <c r="I337" s="5"/>
      <c r="J337" s="5"/>
    </row>
    <row r="338" spans="4:10" x14ac:dyDescent="0.3">
      <c r="D338" s="5"/>
      <c r="E338" s="5"/>
      <c r="F338" s="5"/>
      <c r="G338" s="5"/>
      <c r="H338" s="5"/>
      <c r="I338" s="5"/>
      <c r="J338" s="5"/>
    </row>
    <row r="339" spans="4:10" x14ac:dyDescent="0.3">
      <c r="D339" s="5"/>
      <c r="E339" s="5"/>
      <c r="F339" s="5"/>
      <c r="G339" s="5"/>
      <c r="H339" s="5"/>
      <c r="I339" s="5"/>
      <c r="J339" s="5"/>
    </row>
    <row r="340" spans="4:10" x14ac:dyDescent="0.3">
      <c r="D340" s="5"/>
      <c r="E340" s="5"/>
      <c r="F340" s="5"/>
      <c r="G340" s="5"/>
      <c r="H340" s="5"/>
      <c r="I340" s="5"/>
      <c r="J340" s="5"/>
    </row>
    <row r="341" spans="4:10" x14ac:dyDescent="0.3">
      <c r="D341" s="5"/>
      <c r="E341" s="5"/>
      <c r="F341" s="5"/>
      <c r="G341" s="5"/>
      <c r="H341" s="5"/>
      <c r="I341" s="5"/>
      <c r="J341" s="5"/>
    </row>
    <row r="342" spans="4:10" x14ac:dyDescent="0.3">
      <c r="D342" s="5"/>
      <c r="E342" s="5"/>
      <c r="F342" s="5"/>
      <c r="G342" s="5"/>
      <c r="H342" s="5"/>
      <c r="I342" s="5"/>
      <c r="J342" s="5"/>
    </row>
    <row r="343" spans="4:10" x14ac:dyDescent="0.3">
      <c r="D343" s="5"/>
      <c r="E343" s="5"/>
      <c r="F343" s="5"/>
      <c r="G343" s="5"/>
      <c r="H343" s="5"/>
      <c r="I343" s="5"/>
      <c r="J343" s="5"/>
    </row>
    <row r="344" spans="4:10" x14ac:dyDescent="0.3">
      <c r="D344" s="5"/>
      <c r="E344" s="5"/>
      <c r="F344" s="5"/>
      <c r="G344" s="5"/>
      <c r="H344" s="5"/>
      <c r="I344" s="5"/>
      <c r="J344" s="5"/>
    </row>
    <row r="345" spans="4:10" x14ac:dyDescent="0.3">
      <c r="D345" s="5"/>
      <c r="E345" s="5"/>
      <c r="F345" s="5"/>
      <c r="G345" s="5"/>
      <c r="H345" s="5"/>
      <c r="I345" s="5"/>
      <c r="J345" s="5"/>
    </row>
    <row r="346" spans="4:10" x14ac:dyDescent="0.3">
      <c r="D346" s="5"/>
      <c r="E346" s="5"/>
      <c r="F346" s="5"/>
      <c r="G346" s="5"/>
      <c r="H346" s="5"/>
      <c r="I346" s="5"/>
      <c r="J346" s="5"/>
    </row>
    <row r="347" spans="4:10" x14ac:dyDescent="0.3">
      <c r="D347" s="5"/>
      <c r="E347" s="5"/>
      <c r="F347" s="5"/>
      <c r="G347" s="5"/>
      <c r="H347" s="5"/>
      <c r="I347" s="5"/>
      <c r="J347" s="5"/>
    </row>
    <row r="348" spans="4:10" x14ac:dyDescent="0.3">
      <c r="D348" s="5"/>
      <c r="E348" s="5"/>
      <c r="F348" s="5"/>
      <c r="G348" s="5"/>
      <c r="H348" s="5"/>
      <c r="I348" s="5"/>
      <c r="J348" s="5"/>
    </row>
    <row r="349" spans="4:10" x14ac:dyDescent="0.3">
      <c r="D349" s="5"/>
      <c r="E349" s="5"/>
      <c r="F349" s="5"/>
      <c r="G349" s="5"/>
      <c r="H349" s="5"/>
      <c r="I349" s="5"/>
      <c r="J349" s="5"/>
    </row>
    <row r="350" spans="4:10" x14ac:dyDescent="0.3">
      <c r="D350" s="5"/>
      <c r="E350" s="5"/>
      <c r="F350" s="5"/>
      <c r="G350" s="5"/>
      <c r="H350" s="5"/>
      <c r="I350" s="5"/>
      <c r="J350" s="5"/>
    </row>
    <row r="351" spans="4:10" x14ac:dyDescent="0.3">
      <c r="D351" s="5"/>
      <c r="E351" s="5"/>
      <c r="F351" s="5"/>
      <c r="G351" s="5"/>
      <c r="H351" s="5"/>
      <c r="I351" s="5"/>
      <c r="J351" s="5"/>
    </row>
    <row r="352" spans="4:10" x14ac:dyDescent="0.3">
      <c r="D352" s="5"/>
      <c r="E352" s="5"/>
      <c r="F352" s="5"/>
      <c r="G352" s="5"/>
      <c r="H352" s="5"/>
      <c r="I352" s="5"/>
      <c r="J352" s="5"/>
    </row>
    <row r="353" spans="4:10" x14ac:dyDescent="0.3">
      <c r="D353" s="5"/>
      <c r="E353" s="5"/>
      <c r="F353" s="5"/>
      <c r="G353" s="5"/>
      <c r="H353" s="5"/>
      <c r="I353" s="5"/>
      <c r="J353" s="5"/>
    </row>
    <row r="354" spans="4:10" x14ac:dyDescent="0.3">
      <c r="D354" s="5"/>
      <c r="E354" s="5"/>
      <c r="F354" s="5"/>
      <c r="G354" s="5"/>
      <c r="H354" s="5"/>
      <c r="I354" s="5"/>
      <c r="J354" s="5"/>
    </row>
    <row r="355" spans="4:10" x14ac:dyDescent="0.3">
      <c r="D355" s="5"/>
      <c r="E355" s="5"/>
      <c r="F355" s="5"/>
      <c r="G355" s="5"/>
      <c r="H355" s="5"/>
      <c r="I355" s="5"/>
      <c r="J355" s="5"/>
    </row>
    <row r="356" spans="4:10" x14ac:dyDescent="0.3">
      <c r="D356" s="5"/>
      <c r="E356" s="5"/>
      <c r="F356" s="5"/>
      <c r="G356" s="5"/>
      <c r="H356" s="5"/>
      <c r="I356" s="5"/>
      <c r="J356" s="5"/>
    </row>
    <row r="357" spans="4:10" x14ac:dyDescent="0.3">
      <c r="D357" s="5"/>
      <c r="E357" s="5"/>
      <c r="F357" s="5"/>
      <c r="G357" s="5"/>
      <c r="H357" s="5"/>
      <c r="I357" s="5"/>
      <c r="J357" s="5"/>
    </row>
    <row r="358" spans="4:10" x14ac:dyDescent="0.3">
      <c r="D358" s="5"/>
      <c r="E358" s="5"/>
      <c r="F358" s="5"/>
      <c r="G358" s="5"/>
      <c r="H358" s="5"/>
      <c r="I358" s="5"/>
      <c r="J358" s="5"/>
    </row>
    <row r="359" spans="4:10" x14ac:dyDescent="0.3">
      <c r="D359" s="5"/>
      <c r="E359" s="5"/>
      <c r="F359" s="5"/>
      <c r="G359" s="5"/>
      <c r="H359" s="5"/>
      <c r="I359" s="5"/>
      <c r="J359" s="5"/>
    </row>
    <row r="360" spans="4:10" x14ac:dyDescent="0.3">
      <c r="D360" s="5"/>
      <c r="E360" s="5"/>
      <c r="F360" s="5"/>
      <c r="G360" s="5"/>
      <c r="H360" s="5"/>
      <c r="I360" s="5"/>
      <c r="J360" s="5"/>
    </row>
    <row r="361" spans="4:10" x14ac:dyDescent="0.3">
      <c r="D361" s="5"/>
      <c r="E361" s="5"/>
      <c r="F361" s="5"/>
      <c r="G361" s="5"/>
      <c r="H361" s="5"/>
      <c r="I361" s="5"/>
      <c r="J361" s="5"/>
    </row>
    <row r="362" spans="4:10" x14ac:dyDescent="0.3">
      <c r="D362" s="5"/>
      <c r="E362" s="5"/>
      <c r="F362" s="5"/>
      <c r="G362" s="5"/>
      <c r="H362" s="5"/>
      <c r="I362" s="5"/>
      <c r="J362" s="5"/>
    </row>
    <row r="363" spans="4:10" x14ac:dyDescent="0.3">
      <c r="D363" s="5"/>
      <c r="E363" s="5"/>
      <c r="F363" s="5"/>
      <c r="G363" s="5"/>
      <c r="H363" s="5"/>
      <c r="I363" s="5"/>
      <c r="J363" s="5"/>
    </row>
    <row r="364" spans="4:10" x14ac:dyDescent="0.3">
      <c r="D364" s="5"/>
      <c r="E364" s="5"/>
      <c r="F364" s="5"/>
      <c r="G364" s="5"/>
      <c r="H364" s="5"/>
      <c r="I364" s="5"/>
      <c r="J364" s="5"/>
    </row>
    <row r="365" spans="4:10" x14ac:dyDescent="0.3">
      <c r="D365" s="5"/>
      <c r="E365" s="5"/>
      <c r="F365" s="5"/>
      <c r="G365" s="5"/>
      <c r="H365" s="5"/>
      <c r="I365" s="5"/>
      <c r="J365" s="5"/>
    </row>
    <row r="366" spans="4:10" x14ac:dyDescent="0.3">
      <c r="D366" s="5"/>
      <c r="E366" s="5"/>
      <c r="F366" s="5"/>
      <c r="G366" s="5"/>
      <c r="H366" s="5"/>
      <c r="I366" s="5"/>
      <c r="J366" s="5"/>
    </row>
    <row r="367" spans="4:10" x14ac:dyDescent="0.3">
      <c r="D367" s="5"/>
      <c r="E367" s="5"/>
      <c r="F367" s="5"/>
      <c r="G367" s="5"/>
      <c r="H367" s="5"/>
      <c r="I367" s="5"/>
      <c r="J367" s="5"/>
    </row>
    <row r="368" spans="4:10" x14ac:dyDescent="0.3">
      <c r="D368" s="5"/>
      <c r="E368" s="5"/>
      <c r="F368" s="5"/>
      <c r="G368" s="5"/>
      <c r="H368" s="5"/>
      <c r="I368" s="5"/>
      <c r="J368" s="5"/>
    </row>
    <row r="369" spans="4:10" x14ac:dyDescent="0.3">
      <c r="D369" s="5"/>
      <c r="E369" s="5"/>
      <c r="F369" s="5"/>
      <c r="G369" s="5"/>
      <c r="H369" s="5"/>
      <c r="I369" s="5"/>
      <c r="J369" s="5"/>
    </row>
    <row r="370" spans="4:10" x14ac:dyDescent="0.3">
      <c r="D370" s="5"/>
      <c r="E370" s="5"/>
      <c r="F370" s="5"/>
      <c r="G370" s="5"/>
      <c r="H370" s="5"/>
      <c r="I370" s="5"/>
      <c r="J370" s="5"/>
    </row>
    <row r="371" spans="4:10" x14ac:dyDescent="0.3">
      <c r="D371" s="5"/>
      <c r="E371" s="5"/>
      <c r="F371" s="5"/>
      <c r="G371" s="5"/>
      <c r="H371" s="5"/>
      <c r="I371" s="5"/>
      <c r="J371" s="5"/>
    </row>
    <row r="372" spans="4:10" x14ac:dyDescent="0.3">
      <c r="D372" s="5"/>
      <c r="E372" s="5"/>
      <c r="F372" s="5"/>
      <c r="G372" s="5"/>
      <c r="H372" s="5"/>
      <c r="I372" s="5"/>
      <c r="J372" s="5"/>
    </row>
    <row r="373" spans="4:10" x14ac:dyDescent="0.3">
      <c r="D373" s="5"/>
      <c r="E373" s="5"/>
      <c r="F373" s="5"/>
      <c r="G373" s="5"/>
      <c r="H373" s="5"/>
      <c r="I373" s="5"/>
      <c r="J373" s="5"/>
    </row>
    <row r="374" spans="4:10" x14ac:dyDescent="0.3">
      <c r="D374" s="5"/>
      <c r="E374" s="5"/>
      <c r="F374" s="5"/>
      <c r="G374" s="5"/>
      <c r="H374" s="5"/>
      <c r="I374" s="5"/>
      <c r="J374" s="5"/>
    </row>
    <row r="375" spans="4:10" x14ac:dyDescent="0.3">
      <c r="D375" s="5"/>
      <c r="E375" s="5"/>
      <c r="F375" s="5"/>
      <c r="G375" s="5"/>
      <c r="H375" s="5"/>
      <c r="I375" s="5"/>
      <c r="J375" s="5"/>
    </row>
    <row r="376" spans="4:10" x14ac:dyDescent="0.3">
      <c r="D376" s="5"/>
      <c r="E376" s="5"/>
      <c r="F376" s="5"/>
      <c r="G376" s="5"/>
      <c r="H376" s="5"/>
      <c r="I376" s="5"/>
      <c r="J376" s="5"/>
    </row>
    <row r="377" spans="4:10" x14ac:dyDescent="0.3">
      <c r="D377" s="5"/>
      <c r="E377" s="5"/>
      <c r="F377" s="5"/>
      <c r="G377" s="5"/>
      <c r="H377" s="5"/>
      <c r="I377" s="5"/>
      <c r="J377" s="5"/>
    </row>
    <row r="378" spans="4:10" x14ac:dyDescent="0.3">
      <c r="D378" s="5"/>
      <c r="E378" s="5"/>
      <c r="F378" s="5"/>
      <c r="G378" s="5"/>
      <c r="H378" s="5"/>
      <c r="I378" s="5"/>
      <c r="J378" s="5"/>
    </row>
    <row r="379" spans="4:10" x14ac:dyDescent="0.3">
      <c r="D379" s="5"/>
      <c r="E379" s="5"/>
      <c r="F379" s="5"/>
      <c r="G379" s="5"/>
      <c r="H379" s="5"/>
      <c r="I379" s="5"/>
      <c r="J379" s="5"/>
    </row>
    <row r="380" spans="4:10" x14ac:dyDescent="0.3">
      <c r="D380" s="5"/>
      <c r="E380" s="5"/>
      <c r="F380" s="5"/>
      <c r="G380" s="5"/>
      <c r="H380" s="5"/>
      <c r="I380" s="5"/>
      <c r="J380" s="5"/>
    </row>
    <row r="381" spans="4:10" x14ac:dyDescent="0.3">
      <c r="D381" s="5"/>
      <c r="E381" s="5"/>
      <c r="F381" s="5"/>
      <c r="G381" s="5"/>
      <c r="H381" s="5"/>
      <c r="I381" s="5"/>
      <c r="J381" s="5"/>
    </row>
    <row r="382" spans="4:10" x14ac:dyDescent="0.3">
      <c r="D382" s="5"/>
      <c r="E382" s="5"/>
      <c r="F382" s="5"/>
      <c r="G382" s="5"/>
      <c r="H382" s="5"/>
      <c r="I382" s="5"/>
      <c r="J382" s="5"/>
    </row>
    <row r="383" spans="4:10" x14ac:dyDescent="0.3">
      <c r="D383" s="5"/>
      <c r="E383" s="5"/>
      <c r="F383" s="5"/>
      <c r="G383" s="5"/>
      <c r="H383" s="5"/>
      <c r="I383" s="5"/>
      <c r="J383" s="5"/>
    </row>
    <row r="384" spans="4:10" x14ac:dyDescent="0.3">
      <c r="D384" s="5"/>
      <c r="E384" s="5"/>
      <c r="F384" s="5"/>
      <c r="G384" s="5"/>
      <c r="H384" s="5"/>
      <c r="I384" s="5"/>
      <c r="J384" s="5"/>
    </row>
    <row r="385" spans="4:10" x14ac:dyDescent="0.3">
      <c r="D385" s="5"/>
      <c r="E385" s="5"/>
      <c r="F385" s="5"/>
      <c r="G385" s="5"/>
      <c r="H385" s="5"/>
      <c r="I385" s="5"/>
      <c r="J385" s="5"/>
    </row>
    <row r="386" spans="4:10" x14ac:dyDescent="0.3">
      <c r="D386" s="5"/>
      <c r="E386" s="5"/>
      <c r="F386" s="5"/>
      <c r="G386" s="5"/>
      <c r="H386" s="5"/>
      <c r="I386" s="5"/>
      <c r="J386" s="5"/>
    </row>
    <row r="387" spans="4:10" x14ac:dyDescent="0.3">
      <c r="D387" s="5"/>
      <c r="E387" s="5"/>
      <c r="F387" s="5"/>
      <c r="G387" s="5"/>
      <c r="H387" s="5"/>
      <c r="I387" s="5"/>
      <c r="J387" s="5"/>
    </row>
    <row r="388" spans="4:10" x14ac:dyDescent="0.3">
      <c r="D388" s="5"/>
      <c r="E388" s="5"/>
      <c r="F388" s="5"/>
      <c r="G388" s="5"/>
      <c r="H388" s="5"/>
      <c r="I388" s="5"/>
      <c r="J388" s="5"/>
    </row>
    <row r="389" spans="4:10" x14ac:dyDescent="0.3">
      <c r="D389" s="5"/>
      <c r="E389" s="5"/>
      <c r="F389" s="5"/>
      <c r="G389" s="5"/>
      <c r="H389" s="5"/>
      <c r="I389" s="5"/>
      <c r="J389" s="5"/>
    </row>
    <row r="390" spans="4:10" x14ac:dyDescent="0.3">
      <c r="D390" s="5"/>
      <c r="E390" s="5"/>
      <c r="F390" s="5"/>
      <c r="G390" s="5"/>
      <c r="H390" s="5"/>
      <c r="I390" s="5"/>
      <c r="J390" s="5"/>
    </row>
    <row r="391" spans="4:10" x14ac:dyDescent="0.3">
      <c r="D391" s="5"/>
      <c r="E391" s="5"/>
      <c r="F391" s="5"/>
      <c r="G391" s="5"/>
      <c r="H391" s="5"/>
      <c r="I391" s="5"/>
      <c r="J391" s="5"/>
    </row>
    <row r="392" spans="4:10" x14ac:dyDescent="0.3">
      <c r="D392" s="5"/>
      <c r="E392" s="5"/>
      <c r="F392" s="5"/>
      <c r="G392" s="5"/>
      <c r="H392" s="5"/>
      <c r="I392" s="5"/>
      <c r="J392" s="5"/>
    </row>
    <row r="393" spans="4:10" x14ac:dyDescent="0.3">
      <c r="D393" s="5"/>
      <c r="E393" s="5"/>
      <c r="F393" s="5"/>
      <c r="G393" s="5"/>
      <c r="H393" s="5"/>
      <c r="I393" s="5"/>
      <c r="J393" s="5"/>
    </row>
    <row r="394" spans="4:10" x14ac:dyDescent="0.3">
      <c r="D394" s="5"/>
      <c r="E394" s="5"/>
      <c r="F394" s="5"/>
      <c r="G394" s="5"/>
      <c r="H394" s="5"/>
      <c r="I394" s="5"/>
      <c r="J394" s="5"/>
    </row>
    <row r="395" spans="4:10" x14ac:dyDescent="0.3">
      <c r="D395" s="5"/>
      <c r="E395" s="5"/>
      <c r="F395" s="5"/>
      <c r="G395" s="5"/>
      <c r="H395" s="5"/>
      <c r="I395" s="5"/>
      <c r="J395" s="5"/>
    </row>
    <row r="396" spans="4:10" x14ac:dyDescent="0.3">
      <c r="D396" s="5"/>
      <c r="E396" s="5"/>
      <c r="F396" s="5"/>
      <c r="G396" s="5"/>
      <c r="H396" s="5"/>
      <c r="I396" s="5"/>
      <c r="J396" s="5"/>
    </row>
    <row r="397" spans="4:10" x14ac:dyDescent="0.3">
      <c r="D397" s="5"/>
      <c r="E397" s="5"/>
      <c r="F397" s="5"/>
      <c r="G397" s="5"/>
      <c r="H397" s="5"/>
      <c r="I397" s="5"/>
      <c r="J397" s="5"/>
    </row>
    <row r="398" spans="4:10" x14ac:dyDescent="0.3">
      <c r="D398" s="5"/>
      <c r="E398" s="5"/>
      <c r="F398" s="5"/>
      <c r="G398" s="5"/>
      <c r="H398" s="5"/>
      <c r="I398" s="5"/>
      <c r="J398" s="5"/>
    </row>
    <row r="399" spans="4:10" x14ac:dyDescent="0.3">
      <c r="D399" s="5"/>
      <c r="E399" s="5"/>
      <c r="F399" s="5"/>
      <c r="G399" s="5"/>
      <c r="H399" s="5"/>
      <c r="I399" s="5"/>
      <c r="J399" s="5"/>
    </row>
    <row r="400" spans="4:10" x14ac:dyDescent="0.3">
      <c r="D400" s="5"/>
      <c r="E400" s="5"/>
      <c r="F400" s="5"/>
      <c r="G400" s="5"/>
      <c r="H400" s="5"/>
      <c r="I400" s="5"/>
      <c r="J400" s="5"/>
    </row>
    <row r="401" spans="4:10" x14ac:dyDescent="0.3">
      <c r="D401" s="5"/>
      <c r="E401" s="5"/>
      <c r="F401" s="5"/>
      <c r="G401" s="5"/>
      <c r="H401" s="5"/>
      <c r="I401" s="5"/>
      <c r="J401" s="5"/>
    </row>
    <row r="402" spans="4:10" x14ac:dyDescent="0.3">
      <c r="D402" s="5"/>
      <c r="E402" s="5"/>
      <c r="F402" s="5"/>
      <c r="G402" s="5"/>
      <c r="H402" s="5"/>
      <c r="I402" s="5"/>
      <c r="J402" s="5"/>
    </row>
    <row r="403" spans="4:10" x14ac:dyDescent="0.3">
      <c r="D403" s="5"/>
      <c r="E403" s="5"/>
      <c r="F403" s="5"/>
      <c r="G403" s="5"/>
      <c r="H403" s="5"/>
      <c r="I403" s="5"/>
      <c r="J403" s="5"/>
    </row>
    <row r="404" spans="4:10" x14ac:dyDescent="0.3">
      <c r="D404" s="5"/>
      <c r="E404" s="5"/>
      <c r="F404" s="5"/>
      <c r="G404" s="5"/>
      <c r="H404" s="5"/>
      <c r="I404" s="5"/>
      <c r="J404" s="5"/>
    </row>
    <row r="405" spans="4:10" x14ac:dyDescent="0.3">
      <c r="D405" s="5"/>
      <c r="E405" s="5"/>
      <c r="F405" s="5"/>
      <c r="G405" s="5"/>
      <c r="H405" s="5"/>
      <c r="I405" s="5"/>
      <c r="J405" s="5"/>
    </row>
    <row r="406" spans="4:10" x14ac:dyDescent="0.3">
      <c r="D406" s="5"/>
      <c r="E406" s="5"/>
      <c r="F406" s="5"/>
      <c r="G406" s="5"/>
      <c r="H406" s="5"/>
      <c r="I406" s="5"/>
      <c r="J406" s="5"/>
    </row>
    <row r="407" spans="4:10" x14ac:dyDescent="0.3">
      <c r="D407" s="5"/>
      <c r="E407" s="5"/>
      <c r="F407" s="5"/>
      <c r="G407" s="5"/>
      <c r="H407" s="5"/>
      <c r="I407" s="5"/>
      <c r="J407" s="5"/>
    </row>
    <row r="408" spans="4:10" x14ac:dyDescent="0.3">
      <c r="D408" s="5"/>
      <c r="E408" s="5"/>
      <c r="F408" s="5"/>
      <c r="G408" s="5"/>
      <c r="H408" s="5"/>
      <c r="I408" s="5"/>
      <c r="J408" s="5"/>
    </row>
    <row r="409" spans="4:10" x14ac:dyDescent="0.3">
      <c r="D409" s="5"/>
      <c r="E409" s="5"/>
      <c r="F409" s="5"/>
      <c r="G409" s="5"/>
      <c r="H409" s="5"/>
      <c r="I409" s="5"/>
      <c r="J409" s="5"/>
    </row>
    <row r="410" spans="4:10" x14ac:dyDescent="0.3">
      <c r="D410" s="5"/>
      <c r="E410" s="5"/>
      <c r="F410" s="5"/>
      <c r="G410" s="5"/>
      <c r="H410" s="5"/>
      <c r="I410" s="5"/>
      <c r="J410" s="5"/>
    </row>
    <row r="411" spans="4:10" x14ac:dyDescent="0.3">
      <c r="D411" s="5"/>
      <c r="E411" s="5"/>
      <c r="F411" s="5"/>
      <c r="G411" s="5"/>
      <c r="H411" s="5"/>
      <c r="I411" s="5"/>
      <c r="J411" s="5"/>
    </row>
    <row r="412" spans="4:10" x14ac:dyDescent="0.3">
      <c r="D412" s="5"/>
      <c r="E412" s="5"/>
      <c r="F412" s="5"/>
      <c r="G412" s="5"/>
      <c r="H412" s="5"/>
      <c r="I412" s="5"/>
      <c r="J412" s="5"/>
    </row>
    <row r="413" spans="4:10" x14ac:dyDescent="0.3">
      <c r="D413" s="5"/>
      <c r="E413" s="5"/>
      <c r="F413" s="5"/>
      <c r="G413" s="5"/>
      <c r="H413" s="5"/>
      <c r="I413" s="5"/>
      <c r="J413" s="5"/>
    </row>
    <row r="414" spans="4:10" x14ac:dyDescent="0.3">
      <c r="D414" s="5"/>
      <c r="E414" s="5"/>
      <c r="F414" s="5"/>
      <c r="G414" s="5"/>
      <c r="H414" s="5"/>
      <c r="I414" s="5"/>
      <c r="J414" s="5"/>
    </row>
    <row r="415" spans="4:10" x14ac:dyDescent="0.3">
      <c r="D415" s="5"/>
      <c r="E415" s="5"/>
      <c r="F415" s="5"/>
      <c r="G415" s="5"/>
      <c r="H415" s="5"/>
      <c r="I415" s="5"/>
      <c r="J415" s="5"/>
    </row>
    <row r="416" spans="4:10" x14ac:dyDescent="0.3">
      <c r="D416" s="5"/>
      <c r="E416" s="5"/>
      <c r="F416" s="5"/>
      <c r="G416" s="5"/>
      <c r="H416" s="5"/>
      <c r="I416" s="5"/>
      <c r="J416" s="5"/>
    </row>
    <row r="417" spans="4:10" x14ac:dyDescent="0.3">
      <c r="D417" s="5"/>
      <c r="E417" s="5"/>
      <c r="F417" s="5"/>
      <c r="G417" s="5"/>
      <c r="H417" s="5"/>
      <c r="I417" s="5"/>
      <c r="J417" s="5"/>
    </row>
    <row r="418" spans="4:10" x14ac:dyDescent="0.3">
      <c r="D418" s="5"/>
      <c r="E418" s="5"/>
      <c r="F418" s="5"/>
      <c r="G418" s="5"/>
      <c r="H418" s="5"/>
      <c r="I418" s="5"/>
      <c r="J418" s="5"/>
    </row>
    <row r="419" spans="4:10" x14ac:dyDescent="0.3">
      <c r="D419" s="5"/>
      <c r="E419" s="5"/>
      <c r="F419" s="5"/>
      <c r="G419" s="5"/>
      <c r="H419" s="5"/>
      <c r="I419" s="5"/>
      <c r="J419" s="5"/>
    </row>
    <row r="420" spans="4:10" x14ac:dyDescent="0.3">
      <c r="D420" s="5"/>
      <c r="E420" s="5"/>
      <c r="F420" s="5"/>
      <c r="G420" s="5"/>
      <c r="H420" s="5"/>
      <c r="I420" s="5"/>
      <c r="J420" s="5"/>
    </row>
    <row r="421" spans="4:10" x14ac:dyDescent="0.3">
      <c r="D421" s="5"/>
      <c r="E421" s="5"/>
      <c r="F421" s="5"/>
      <c r="G421" s="5"/>
      <c r="H421" s="5"/>
      <c r="I421" s="5"/>
      <c r="J421" s="5"/>
    </row>
    <row r="422" spans="4:10" x14ac:dyDescent="0.3">
      <c r="D422" s="5"/>
      <c r="E422" s="5"/>
      <c r="F422" s="5"/>
      <c r="G422" s="5"/>
      <c r="H422" s="5"/>
      <c r="I422" s="5"/>
      <c r="J422" s="5"/>
    </row>
    <row r="423" spans="4:10" x14ac:dyDescent="0.3">
      <c r="D423" s="5"/>
      <c r="E423" s="5"/>
      <c r="F423" s="5"/>
      <c r="G423" s="5"/>
      <c r="H423" s="5"/>
      <c r="I423" s="5"/>
      <c r="J423" s="5"/>
    </row>
    <row r="424" spans="4:10" x14ac:dyDescent="0.3">
      <c r="D424" s="5"/>
      <c r="E424" s="5"/>
      <c r="F424" s="5"/>
      <c r="G424" s="5"/>
      <c r="H424" s="5"/>
      <c r="I424" s="5"/>
      <c r="J424" s="5"/>
    </row>
    <row r="425" spans="4:10" x14ac:dyDescent="0.3">
      <c r="D425" s="5"/>
      <c r="E425" s="5"/>
      <c r="F425" s="5"/>
      <c r="G425" s="5"/>
      <c r="H425" s="5"/>
      <c r="I425" s="5"/>
      <c r="J425" s="5"/>
    </row>
    <row r="426" spans="4:10" x14ac:dyDescent="0.3">
      <c r="D426" s="5"/>
      <c r="E426" s="5"/>
      <c r="F426" s="5"/>
      <c r="G426" s="5"/>
      <c r="H426" s="5"/>
      <c r="I426" s="5"/>
      <c r="J426" s="5"/>
    </row>
    <row r="427" spans="4:10" x14ac:dyDescent="0.3">
      <c r="D427" s="5"/>
      <c r="E427" s="5"/>
      <c r="F427" s="5"/>
      <c r="G427" s="5"/>
      <c r="H427" s="5"/>
      <c r="I427" s="5"/>
      <c r="J427" s="5"/>
    </row>
    <row r="428" spans="4:10" x14ac:dyDescent="0.3">
      <c r="D428" s="5"/>
      <c r="E428" s="5"/>
      <c r="F428" s="5"/>
      <c r="G428" s="5"/>
      <c r="H428" s="5"/>
      <c r="I428" s="5"/>
      <c r="J428" s="5"/>
    </row>
    <row r="429" spans="4:10" x14ac:dyDescent="0.3">
      <c r="D429" s="5"/>
      <c r="E429" s="5"/>
      <c r="F429" s="5"/>
      <c r="G429" s="5"/>
      <c r="H429" s="5"/>
      <c r="I429" s="5"/>
      <c r="J429" s="5"/>
    </row>
    <row r="430" spans="4:10" x14ac:dyDescent="0.3">
      <c r="D430" s="5"/>
      <c r="E430" s="5"/>
      <c r="F430" s="5"/>
      <c r="G430" s="5"/>
      <c r="H430" s="5"/>
      <c r="I430" s="5"/>
      <c r="J430" s="5"/>
    </row>
    <row r="431" spans="4:10" x14ac:dyDescent="0.3">
      <c r="D431" s="5"/>
      <c r="E431" s="5"/>
      <c r="F431" s="5"/>
      <c r="G431" s="5"/>
      <c r="H431" s="5"/>
      <c r="I431" s="5"/>
      <c r="J431" s="5"/>
    </row>
    <row r="432" spans="4:10" x14ac:dyDescent="0.3">
      <c r="D432" s="5"/>
      <c r="E432" s="5"/>
      <c r="F432" s="5"/>
      <c r="G432" s="5"/>
      <c r="H432" s="5"/>
      <c r="I432" s="5"/>
      <c r="J432" s="5"/>
    </row>
    <row r="433" spans="4:10" x14ac:dyDescent="0.3">
      <c r="D433" s="5"/>
      <c r="E433" s="5"/>
      <c r="F433" s="5"/>
      <c r="G433" s="5"/>
      <c r="H433" s="5"/>
      <c r="I433" s="5"/>
      <c r="J433" s="5"/>
    </row>
    <row r="434" spans="4:10" x14ac:dyDescent="0.3">
      <c r="D434" s="5"/>
      <c r="E434" s="5"/>
      <c r="F434" s="5"/>
      <c r="G434" s="5"/>
      <c r="H434" s="5"/>
      <c r="I434" s="5"/>
      <c r="J434" s="5"/>
    </row>
  </sheetData>
  <sheetProtection formatCells="0" formatColumns="0" formatRows="0" insertColumns="0" insertRows="0" insertHyperlinks="0" deleteColumns="0" deleteRows="0"/>
  <autoFilter ref="A4:O292" xr:uid="{00000000-0009-0000-0000-000001000000}"/>
  <mergeCells count="3">
    <mergeCell ref="A1:J1"/>
    <mergeCell ref="A2:J2"/>
    <mergeCell ref="A3:J3"/>
  </mergeCells>
  <phoneticPr fontId="35" type="noConversion"/>
  <conditionalFormatting sqref="B4:B24 B167:B171 B174 B29:B31 B87:B91 B97:B101 B137:B138 B151:B152 B50 B275 B59 B93 B95 B65:B67 B78:B83 B120:B126 B263:B264 B178 B69 B61:B63 B112:B115 B134:B135 B140 B130:B131 B154 B142:B144 B72 B161 B156 B164:B165 B103 B105:B110 B181 B285:B1048576 B230 B176">
    <cfRule type="duplicateValues" dxfId="173" priority="9187"/>
  </conditionalFormatting>
  <conditionalFormatting sqref="B25:B28">
    <cfRule type="duplicateValues" dxfId="172" priority="535"/>
  </conditionalFormatting>
  <conditionalFormatting sqref="B31">
    <cfRule type="duplicateValues" dxfId="171" priority="8583"/>
  </conditionalFormatting>
  <conditionalFormatting sqref="B32:B36">
    <cfRule type="duplicateValues" dxfId="170" priority="9070"/>
  </conditionalFormatting>
  <conditionalFormatting sqref="B32:B47">
    <cfRule type="duplicateValues" dxfId="169" priority="8969"/>
  </conditionalFormatting>
  <conditionalFormatting sqref="B37:B47">
    <cfRule type="duplicateValues" dxfId="168" priority="9071"/>
  </conditionalFormatting>
  <conditionalFormatting sqref="B48:B49">
    <cfRule type="duplicateValues" dxfId="167" priority="511"/>
  </conditionalFormatting>
  <conditionalFormatting sqref="B51 B53:B57">
    <cfRule type="duplicateValues" dxfId="166" priority="9073"/>
  </conditionalFormatting>
  <conditionalFormatting sqref="B51 B54:B58">
    <cfRule type="duplicateValues" dxfId="165" priority="424"/>
  </conditionalFormatting>
  <conditionalFormatting sqref="B52">
    <cfRule type="duplicateValues" dxfId="164" priority="419"/>
  </conditionalFormatting>
  <conditionalFormatting sqref="B53">
    <cfRule type="duplicateValues" dxfId="163" priority="422"/>
  </conditionalFormatting>
  <conditionalFormatting sqref="B58">
    <cfRule type="duplicateValues" dxfId="162" priority="9076"/>
  </conditionalFormatting>
  <conditionalFormatting sqref="B60">
    <cfRule type="duplicateValues" dxfId="161" priority="450"/>
  </conditionalFormatting>
  <conditionalFormatting sqref="B61:B63 B4:B24 B50 B69 B140 B89:B91 B29:B30 B97:B101 B151:B152 B275 B59 B120:B122 B93 B95 B65 B78:B83 B124:B126 B112:B115 B130:B131 B142:B144 B72 B103 B105:B110 B285:B1048576 B230">
    <cfRule type="duplicateValues" dxfId="160" priority="6599"/>
  </conditionalFormatting>
  <conditionalFormatting sqref="B64">
    <cfRule type="duplicateValues" dxfId="159" priority="8729"/>
  </conditionalFormatting>
  <conditionalFormatting sqref="B66:B67">
    <cfRule type="duplicateValues" dxfId="158" priority="8237"/>
  </conditionalFormatting>
  <conditionalFormatting sqref="B68">
    <cfRule type="duplicateValues" dxfId="157" priority="380"/>
  </conditionalFormatting>
  <conditionalFormatting sqref="B70">
    <cfRule type="duplicateValues" dxfId="156" priority="302"/>
  </conditionalFormatting>
  <conditionalFormatting sqref="B71">
    <cfRule type="duplicateValues" dxfId="155" priority="298"/>
  </conditionalFormatting>
  <conditionalFormatting sqref="B73:B74">
    <cfRule type="duplicateValues" dxfId="154" priority="341"/>
  </conditionalFormatting>
  <conditionalFormatting sqref="B75">
    <cfRule type="duplicateValues" dxfId="153" priority="377"/>
  </conditionalFormatting>
  <conditionalFormatting sqref="B76">
    <cfRule type="duplicateValues" dxfId="152" priority="430"/>
  </conditionalFormatting>
  <conditionalFormatting sqref="B77">
    <cfRule type="duplicateValues" dxfId="151" priority="427"/>
  </conditionalFormatting>
  <conditionalFormatting sqref="B84">
    <cfRule type="duplicateValues" dxfId="150" priority="498"/>
  </conditionalFormatting>
  <conditionalFormatting sqref="B85">
    <cfRule type="duplicateValues" dxfId="149" priority="522"/>
    <cfRule type="duplicateValues" dxfId="148" priority="9087"/>
  </conditionalFormatting>
  <conditionalFormatting sqref="B86">
    <cfRule type="duplicateValues" dxfId="147" priority="361"/>
    <cfRule type="duplicateValues" dxfId="146" priority="360"/>
  </conditionalFormatting>
  <conditionalFormatting sqref="B87:B88">
    <cfRule type="duplicateValues" dxfId="145" priority="8118"/>
  </conditionalFormatting>
  <conditionalFormatting sqref="B92">
    <cfRule type="duplicateValues" dxfId="144" priority="490"/>
  </conditionalFormatting>
  <conditionalFormatting sqref="B94">
    <cfRule type="duplicateValues" dxfId="143" priority="487"/>
  </conditionalFormatting>
  <conditionalFormatting sqref="B96">
    <cfRule type="duplicateValues" dxfId="142" priority="520"/>
  </conditionalFormatting>
  <conditionalFormatting sqref="B102">
    <cfRule type="duplicateValues" dxfId="141" priority="266"/>
  </conditionalFormatting>
  <conditionalFormatting sqref="B104">
    <cfRule type="duplicateValues" dxfId="140" priority="262"/>
  </conditionalFormatting>
  <conditionalFormatting sqref="B111">
    <cfRule type="duplicateValues" dxfId="139" priority="369"/>
  </conditionalFormatting>
  <conditionalFormatting sqref="B116">
    <cfRule type="duplicateValues" dxfId="138" priority="532"/>
  </conditionalFormatting>
  <conditionalFormatting sqref="B117">
    <cfRule type="duplicateValues" dxfId="137" priority="529"/>
  </conditionalFormatting>
  <conditionalFormatting sqref="B118">
    <cfRule type="duplicateValues" dxfId="136" priority="526"/>
  </conditionalFormatting>
  <conditionalFormatting sqref="B119">
    <cfRule type="duplicateValues" dxfId="135" priority="353"/>
  </conditionalFormatting>
  <conditionalFormatting sqref="B123">
    <cfRule type="duplicateValues" dxfId="134" priority="681"/>
  </conditionalFormatting>
  <conditionalFormatting sqref="B127:B129">
    <cfRule type="duplicateValues" dxfId="133" priority="322"/>
  </conditionalFormatting>
  <conditionalFormatting sqref="B132">
    <cfRule type="duplicateValues" dxfId="132" priority="365"/>
    <cfRule type="duplicateValues" dxfId="131" priority="9099"/>
  </conditionalFormatting>
  <conditionalFormatting sqref="B133">
    <cfRule type="duplicateValues" dxfId="130" priority="8657"/>
    <cfRule type="duplicateValues" dxfId="129" priority="8656"/>
  </conditionalFormatting>
  <conditionalFormatting sqref="B134:B135 B137:B138">
    <cfRule type="duplicateValues" dxfId="128" priority="8117"/>
  </conditionalFormatting>
  <conditionalFormatting sqref="B136">
    <cfRule type="duplicateValues" dxfId="127" priority="516"/>
  </conditionalFormatting>
  <conditionalFormatting sqref="B139">
    <cfRule type="duplicateValues" dxfId="126" priority="349"/>
  </conditionalFormatting>
  <conditionalFormatting sqref="B141">
    <cfRule type="duplicateValues" dxfId="125" priority="310"/>
  </conditionalFormatting>
  <conditionalFormatting sqref="B145">
    <cfRule type="duplicateValues" dxfId="124" priority="337"/>
  </conditionalFormatting>
  <conditionalFormatting sqref="B146">
    <cfRule type="duplicateValues" dxfId="123" priority="514"/>
  </conditionalFormatting>
  <conditionalFormatting sqref="B147">
    <cfRule type="duplicateValues" dxfId="122" priority="326"/>
  </conditionalFormatting>
  <conditionalFormatting sqref="B148">
    <cfRule type="duplicateValues" dxfId="121" priority="318"/>
  </conditionalFormatting>
  <conditionalFormatting sqref="B149:B150">
    <cfRule type="duplicateValues" dxfId="120" priority="306"/>
  </conditionalFormatting>
  <conditionalFormatting sqref="B153">
    <cfRule type="duplicateValues" dxfId="119" priority="314"/>
  </conditionalFormatting>
  <conditionalFormatting sqref="B155">
    <cfRule type="duplicateValues" dxfId="118" priority="289"/>
  </conditionalFormatting>
  <conditionalFormatting sqref="B157">
    <cfRule type="duplicateValues" dxfId="117" priority="277"/>
  </conditionalFormatting>
  <conditionalFormatting sqref="B158">
    <cfRule type="duplicateValues" dxfId="116" priority="273"/>
  </conditionalFormatting>
  <conditionalFormatting sqref="B159">
    <cfRule type="duplicateValues" dxfId="115" priority="293"/>
  </conditionalFormatting>
  <conditionalFormatting sqref="B160">
    <cfRule type="duplicateValues" dxfId="114" priority="269"/>
  </conditionalFormatting>
  <conditionalFormatting sqref="B162">
    <cfRule type="duplicateValues" dxfId="113" priority="285"/>
  </conditionalFormatting>
  <conditionalFormatting sqref="B163">
    <cfRule type="duplicateValues" dxfId="112" priority="281"/>
  </conditionalFormatting>
  <conditionalFormatting sqref="B164:B165 B161 B154 B156">
    <cfRule type="duplicateValues" dxfId="111" priority="8116"/>
  </conditionalFormatting>
  <conditionalFormatting sqref="B166">
    <cfRule type="duplicateValues" dxfId="110" priority="542"/>
  </conditionalFormatting>
  <conditionalFormatting sqref="B167">
    <cfRule type="duplicateValues" dxfId="109" priority="658"/>
  </conditionalFormatting>
  <conditionalFormatting sqref="B168">
    <cfRule type="duplicateValues" dxfId="108" priority="597"/>
  </conditionalFormatting>
  <conditionalFormatting sqref="B169">
    <cfRule type="duplicateValues" dxfId="107" priority="596"/>
  </conditionalFormatting>
  <conditionalFormatting sqref="B170">
    <cfRule type="duplicateValues" dxfId="106" priority="638"/>
  </conditionalFormatting>
  <conditionalFormatting sqref="B172">
    <cfRule type="duplicateValues" dxfId="105" priority="536"/>
  </conditionalFormatting>
  <conditionalFormatting sqref="B172:B173">
    <cfRule type="duplicateValues" dxfId="104" priority="9117"/>
  </conditionalFormatting>
  <conditionalFormatting sqref="B173">
    <cfRule type="duplicateValues" dxfId="103" priority="538"/>
  </conditionalFormatting>
  <conditionalFormatting sqref="B174 B171 B178 B176">
    <cfRule type="duplicateValues" dxfId="102" priority="7739"/>
  </conditionalFormatting>
  <conditionalFormatting sqref="B175">
    <cfRule type="duplicateValues" dxfId="101" priority="8"/>
  </conditionalFormatting>
  <conditionalFormatting sqref="B177">
    <cfRule type="duplicateValues" dxfId="100" priority="388"/>
  </conditionalFormatting>
  <conditionalFormatting sqref="B179">
    <cfRule type="duplicateValues" dxfId="99" priority="254"/>
  </conditionalFormatting>
  <conditionalFormatting sqref="B180">
    <cfRule type="duplicateValues" dxfId="98" priority="167"/>
  </conditionalFormatting>
  <conditionalFormatting sqref="B181">
    <cfRule type="duplicateValues" dxfId="97" priority="7610"/>
  </conditionalFormatting>
  <conditionalFormatting sqref="B182">
    <cfRule type="duplicateValues" dxfId="96" priority="344"/>
  </conditionalFormatting>
  <conditionalFormatting sqref="B183">
    <cfRule type="duplicateValues" dxfId="95" priority="384"/>
  </conditionalFormatting>
  <conditionalFormatting sqref="B184">
    <cfRule type="duplicateValues" dxfId="94" priority="120"/>
  </conditionalFormatting>
  <conditionalFormatting sqref="B185 B187">
    <cfRule type="duplicateValues" dxfId="93" priority="126"/>
  </conditionalFormatting>
  <conditionalFormatting sqref="B186">
    <cfRule type="duplicateValues" dxfId="92" priority="123"/>
  </conditionalFormatting>
  <conditionalFormatting sqref="B188">
    <cfRule type="duplicateValues" dxfId="91" priority="131"/>
  </conditionalFormatting>
  <conditionalFormatting sqref="B189">
    <cfRule type="duplicateValues" dxfId="90" priority="93"/>
  </conditionalFormatting>
  <conditionalFormatting sqref="B190">
    <cfRule type="duplicateValues" dxfId="89" priority="96"/>
  </conditionalFormatting>
  <conditionalFormatting sqref="B191">
    <cfRule type="duplicateValues" dxfId="88" priority="101"/>
  </conditionalFormatting>
  <conditionalFormatting sqref="B192 B194">
    <cfRule type="duplicateValues" dxfId="87" priority="107"/>
  </conditionalFormatting>
  <conditionalFormatting sqref="B193">
    <cfRule type="duplicateValues" dxfId="86" priority="104"/>
  </conditionalFormatting>
  <conditionalFormatting sqref="B195">
    <cfRule type="duplicateValues" dxfId="85" priority="112"/>
  </conditionalFormatting>
  <conditionalFormatting sqref="B196">
    <cfRule type="duplicateValues" dxfId="84" priority="115"/>
  </conditionalFormatting>
  <conditionalFormatting sqref="B197">
    <cfRule type="duplicateValues" dxfId="83" priority="134"/>
  </conditionalFormatting>
  <conditionalFormatting sqref="B198">
    <cfRule type="duplicateValues" dxfId="82" priority="137"/>
  </conditionalFormatting>
  <conditionalFormatting sqref="B199">
    <cfRule type="duplicateValues" dxfId="81" priority="142"/>
  </conditionalFormatting>
  <conditionalFormatting sqref="B200">
    <cfRule type="duplicateValues" dxfId="80" priority="9067"/>
  </conditionalFormatting>
  <conditionalFormatting sqref="B201">
    <cfRule type="duplicateValues" dxfId="79" priority="12"/>
  </conditionalFormatting>
  <conditionalFormatting sqref="B202">
    <cfRule type="duplicateValues" dxfId="78" priority="89"/>
  </conditionalFormatting>
  <conditionalFormatting sqref="B203">
    <cfRule type="duplicateValues" dxfId="77" priority="86"/>
  </conditionalFormatting>
  <conditionalFormatting sqref="B204">
    <cfRule type="duplicateValues" dxfId="76" priority="153"/>
  </conditionalFormatting>
  <conditionalFormatting sqref="B205 B207">
    <cfRule type="duplicateValues" dxfId="75" priority="159"/>
  </conditionalFormatting>
  <conditionalFormatting sqref="B206">
    <cfRule type="duplicateValues" dxfId="74" priority="156"/>
  </conditionalFormatting>
  <conditionalFormatting sqref="B208">
    <cfRule type="duplicateValues" dxfId="73" priority="26"/>
  </conditionalFormatting>
  <conditionalFormatting sqref="B209">
    <cfRule type="duplicateValues" dxfId="72" priority="29"/>
    <cfRule type="duplicateValues" dxfId="71" priority="9149"/>
  </conditionalFormatting>
  <conditionalFormatting sqref="B210">
    <cfRule type="duplicateValues" dxfId="70" priority="16"/>
    <cfRule type="duplicateValues" dxfId="69" priority="17"/>
  </conditionalFormatting>
  <conditionalFormatting sqref="B211">
    <cfRule type="duplicateValues" dxfId="68" priority="56"/>
    <cfRule type="duplicateValues" dxfId="67" priority="57"/>
  </conditionalFormatting>
  <conditionalFormatting sqref="B212">
    <cfRule type="duplicateValues" dxfId="66" priority="22"/>
  </conditionalFormatting>
  <conditionalFormatting sqref="B213">
    <cfRule type="duplicateValues" dxfId="65" priority="46"/>
  </conditionalFormatting>
  <conditionalFormatting sqref="B214">
    <cfRule type="duplicateValues" dxfId="64" priority="43"/>
  </conditionalFormatting>
  <conditionalFormatting sqref="B215">
    <cfRule type="duplicateValues" dxfId="63" priority="40"/>
  </conditionalFormatting>
  <conditionalFormatting sqref="B216">
    <cfRule type="duplicateValues" dxfId="62" priority="37"/>
  </conditionalFormatting>
  <conditionalFormatting sqref="B217">
    <cfRule type="duplicateValues" dxfId="61" priority="34"/>
  </conditionalFormatting>
  <conditionalFormatting sqref="B218:B219">
    <cfRule type="duplicateValues" dxfId="60" priority="55"/>
  </conditionalFormatting>
  <conditionalFormatting sqref="B220">
    <cfRule type="duplicateValues" dxfId="59" priority="48"/>
  </conditionalFormatting>
  <conditionalFormatting sqref="B221:B223">
    <cfRule type="duplicateValues" dxfId="58" priority="58"/>
  </conditionalFormatting>
  <conditionalFormatting sqref="B221:B226">
    <cfRule type="duplicateValues" dxfId="57" priority="9158"/>
  </conditionalFormatting>
  <conditionalFormatting sqref="B224 B226">
    <cfRule type="duplicateValues" dxfId="56" priority="52"/>
  </conditionalFormatting>
  <conditionalFormatting sqref="B225">
    <cfRule type="duplicateValues" dxfId="55" priority="51"/>
  </conditionalFormatting>
  <conditionalFormatting sqref="B227">
    <cfRule type="duplicateValues" dxfId="54" priority="180"/>
  </conditionalFormatting>
  <conditionalFormatting sqref="B228">
    <cfRule type="duplicateValues" dxfId="53" priority="183"/>
  </conditionalFormatting>
  <conditionalFormatting sqref="B229">
    <cfRule type="duplicateValues" dxfId="52" priority="78"/>
  </conditionalFormatting>
  <conditionalFormatting sqref="B231">
    <cfRule type="duplicateValues" dxfId="51" priority="172"/>
  </conditionalFormatting>
  <conditionalFormatting sqref="B232">
    <cfRule type="duplicateValues" dxfId="50" priority="246"/>
  </conditionalFormatting>
  <conditionalFormatting sqref="B233">
    <cfRule type="duplicateValues" dxfId="49" priority="242"/>
  </conditionalFormatting>
  <conditionalFormatting sqref="B234">
    <cfRule type="duplicateValues" dxfId="48" priority="238"/>
  </conditionalFormatting>
  <conditionalFormatting sqref="B235">
    <cfRule type="duplicateValues" dxfId="47" priority="234"/>
  </conditionalFormatting>
  <conditionalFormatting sqref="B236">
    <cfRule type="duplicateValues" dxfId="46" priority="230"/>
  </conditionalFormatting>
  <conditionalFormatting sqref="B237:B238">
    <cfRule type="duplicateValues" dxfId="45" priority="626"/>
  </conditionalFormatting>
  <conditionalFormatting sqref="B239">
    <cfRule type="duplicateValues" dxfId="44" priority="249"/>
  </conditionalFormatting>
  <conditionalFormatting sqref="B240:B242">
    <cfRule type="duplicateValues" dxfId="43" priority="8002"/>
  </conditionalFormatting>
  <conditionalFormatting sqref="B240:B245">
    <cfRule type="duplicateValues" dxfId="42" priority="9170"/>
  </conditionalFormatting>
  <conditionalFormatting sqref="B243 B245">
    <cfRule type="duplicateValues" dxfId="41" priority="600"/>
  </conditionalFormatting>
  <conditionalFormatting sqref="B244">
    <cfRule type="duplicateValues" dxfId="40" priority="595"/>
  </conditionalFormatting>
  <conditionalFormatting sqref="B246:B247">
    <cfRule type="duplicateValues" dxfId="39" priority="207"/>
  </conditionalFormatting>
  <conditionalFormatting sqref="B250">
    <cfRule type="duplicateValues" dxfId="38" priority="61"/>
  </conditionalFormatting>
  <conditionalFormatting sqref="B251 B249">
    <cfRule type="duplicateValues" dxfId="37" priority="64"/>
  </conditionalFormatting>
  <conditionalFormatting sqref="B251:B252 B248:B249">
    <cfRule type="duplicateValues" dxfId="36" priority="9173"/>
  </conditionalFormatting>
  <conditionalFormatting sqref="B252 B248">
    <cfRule type="duplicateValues" dxfId="35" priority="67"/>
  </conditionalFormatting>
  <conditionalFormatting sqref="B253:B255">
    <cfRule type="duplicateValues" dxfId="34" priority="70"/>
  </conditionalFormatting>
  <conditionalFormatting sqref="B256">
    <cfRule type="duplicateValues" dxfId="33" priority="174"/>
  </conditionalFormatting>
  <conditionalFormatting sqref="B257">
    <cfRule type="duplicateValues" dxfId="32" priority="200"/>
  </conditionalFormatting>
  <conditionalFormatting sqref="B257:B258">
    <cfRule type="duplicateValues" dxfId="31" priority="9177"/>
  </conditionalFormatting>
  <conditionalFormatting sqref="B258">
    <cfRule type="duplicateValues" dxfId="30" priority="203"/>
  </conditionalFormatting>
  <conditionalFormatting sqref="B259:B261">
    <cfRule type="duplicateValues" dxfId="29" priority="6933"/>
  </conditionalFormatting>
  <conditionalFormatting sqref="B262">
    <cfRule type="duplicateValues" dxfId="28" priority="548"/>
  </conditionalFormatting>
  <conditionalFormatting sqref="B263">
    <cfRule type="duplicateValues" dxfId="27" priority="684"/>
  </conditionalFormatting>
  <conditionalFormatting sqref="B264">
    <cfRule type="duplicateValues" dxfId="26" priority="7988"/>
  </conditionalFormatting>
  <conditionalFormatting sqref="B265">
    <cfRule type="duplicateValues" dxfId="25" priority="405"/>
  </conditionalFormatting>
  <conditionalFormatting sqref="B266:B268">
    <cfRule type="duplicateValues" dxfId="24" priority="402"/>
  </conditionalFormatting>
  <conditionalFormatting sqref="B269">
    <cfRule type="duplicateValues" dxfId="23" priority="397"/>
  </conditionalFormatting>
  <conditionalFormatting sqref="B269:B270">
    <cfRule type="duplicateValues" dxfId="22" priority="9181"/>
  </conditionalFormatting>
  <conditionalFormatting sqref="B270">
    <cfRule type="duplicateValues" dxfId="21" priority="398"/>
  </conditionalFormatting>
  <conditionalFormatting sqref="B271:B272">
    <cfRule type="duplicateValues" dxfId="20" priority="394"/>
  </conditionalFormatting>
  <conditionalFormatting sqref="B273">
    <cfRule type="duplicateValues" dxfId="19" priority="504"/>
  </conditionalFormatting>
  <conditionalFormatting sqref="B273:B274 B276:B279">
    <cfRule type="duplicateValues" dxfId="18" priority="9183"/>
  </conditionalFormatting>
  <conditionalFormatting sqref="B274">
    <cfRule type="duplicateValues" dxfId="17" priority="505"/>
  </conditionalFormatting>
  <conditionalFormatting sqref="B276">
    <cfRule type="duplicateValues" dxfId="16" priority="506"/>
  </conditionalFormatting>
  <conditionalFormatting sqref="B277:B279">
    <cfRule type="duplicateValues" dxfId="15" priority="508"/>
  </conditionalFormatting>
  <conditionalFormatting sqref="B280">
    <cfRule type="duplicateValues" dxfId="14" priority="192"/>
  </conditionalFormatting>
  <conditionalFormatting sqref="B281">
    <cfRule type="duplicateValues" dxfId="13" priority="193"/>
  </conditionalFormatting>
  <conditionalFormatting sqref="B281:B282">
    <cfRule type="duplicateValues" dxfId="12" priority="9068"/>
  </conditionalFormatting>
  <conditionalFormatting sqref="B282">
    <cfRule type="duplicateValues" dxfId="11" priority="195"/>
  </conditionalFormatting>
  <conditionalFormatting sqref="B283">
    <cfRule type="duplicateValues" dxfId="10" priority="190"/>
  </conditionalFormatting>
  <conditionalFormatting sqref="B284">
    <cfRule type="duplicateValues" dxfId="9" priority="188"/>
  </conditionalFormatting>
  <conditionalFormatting sqref="E6:F6 E8:F11 E13:F16 E18:F29 E32:F49 E51:F81 E83:F105 E107:F141 E143:F153 E155:F166 E169:F169 E171:F261 E263:F279 E281:F284 E286:F287 E289:F290 E292:F292">
    <cfRule type="expression" dxfId="8" priority="3">
      <formula>ISERROR(E6)</formula>
    </cfRule>
  </conditionalFormatting>
  <conditionalFormatting sqref="E5:K5 K6 E7:K7 K8:K11 E12:K12 K13:K16 E17:K17 K18:K29 E30:K31 K32:K49 E50:K50 K51:K81 E82:K82 K83:K105 E106:K106 K107:K141 E142:K142 K143:K153 E154:K154 K155:K166 E167:K168 K169 E170:K170 K171:K261 E262:K262 K263:K279 E280:K280 K281:K284 E285:K285 K286:K287 E288:K288 K289:K290 E291:K291 K292 E293:K293">
    <cfRule type="expression" dxfId="7" priority="5">
      <formula>ISERROR(E5)</formula>
    </cfRule>
  </conditionalFormatting>
  <conditionalFormatting sqref="G4">
    <cfRule type="cellIs" dxfId="6" priority="4" operator="lessThan">
      <formula>0</formula>
    </cfRule>
  </conditionalFormatting>
  <conditionalFormatting sqref="G6 G8:G11 G13:G16 G18:G29 G32:G49 G51:G81 G83:G105 G107:G141 G143:G153 G155:G166 G169 G171:G261 G263:G279 G281:G284 G286:G287 G289:G290 G292">
    <cfRule type="cellIs" dxfId="5" priority="2" operator="lessThan">
      <formula>#REF!</formula>
    </cfRule>
    <cfRule type="cellIs" dxfId="4" priority="1" operator="lessThan">
      <formula>0</formula>
    </cfRule>
  </conditionalFormatting>
  <conditionalFormatting sqref="L5:N5">
    <cfRule type="containsErrors" dxfId="3" priority="910">
      <formula>ISERROR(L5)</formula>
    </cfRule>
  </conditionalFormatting>
  <pageMargins left="0.98425196850393704" right="0.59055118110236227" top="1.1811023622047245" bottom="0.78740157480314965" header="0.51181102362204722" footer="0.31496062992125984"/>
  <pageSetup paperSize="9" scale="46" fitToHeight="100" orientation="portrait" horizontalDpi="300" verticalDpi="300" r:id="rId1"/>
  <headerFooter>
    <oddHeader>&amp;L&amp;G&amp;R&amp;G</oddHeader>
    <oddFooter>&amp;R&amp;P / &amp;N</oddFooter>
  </headerFooter>
  <colBreaks count="1" manualBreakCount="1">
    <brk id="10" max="302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4">
    <tabColor theme="5" tint="0.59999389629810485"/>
  </sheetPr>
  <dimension ref="A1:CB34"/>
  <sheetViews>
    <sheetView view="pageBreakPreview" topLeftCell="BB10" zoomScale="85" zoomScaleNormal="100" zoomScaleSheetLayoutView="85" workbookViewId="0">
      <selection activeCell="BZ36" sqref="BZ36"/>
    </sheetView>
  </sheetViews>
  <sheetFormatPr defaultRowHeight="14.4" outlineLevelRow="1" x14ac:dyDescent="0.3"/>
  <cols>
    <col min="1" max="1" width="10.33203125" customWidth="1"/>
    <col min="2" max="2" width="45" customWidth="1"/>
    <col min="3" max="3" width="18" customWidth="1"/>
    <col min="4" max="63" width="20.6640625" customWidth="1"/>
    <col min="64" max="64" width="15.5546875" hidden="1" customWidth="1"/>
    <col min="65" max="65" width="14.109375" hidden="1" customWidth="1"/>
    <col min="66" max="66" width="19.44140625" hidden="1" customWidth="1"/>
    <col min="67" max="67" width="11.6640625" hidden="1" customWidth="1"/>
    <col min="68" max="68" width="8" hidden="1" customWidth="1"/>
    <col min="69" max="69" width="11.6640625" hidden="1" customWidth="1"/>
    <col min="70" max="70" width="8" hidden="1" customWidth="1"/>
    <col min="71" max="71" width="11.6640625" hidden="1" customWidth="1"/>
    <col min="72" max="72" width="19.33203125" hidden="1" customWidth="1"/>
    <col min="73" max="73" width="11.6640625" customWidth="1"/>
    <col min="74" max="74" width="26.109375" customWidth="1"/>
    <col min="75" max="75" width="11.6640625" customWidth="1"/>
    <col min="76" max="76" width="8" customWidth="1"/>
    <col min="77" max="77" width="11.6640625" customWidth="1"/>
    <col min="78" max="78" width="8" customWidth="1"/>
    <col min="79" max="79" width="11.6640625" customWidth="1"/>
    <col min="80" max="80" width="12.44140625" customWidth="1"/>
    <col min="81" max="91" width="9.109375" customWidth="1"/>
  </cols>
  <sheetData>
    <row r="1" spans="1:80" ht="23.4" x14ac:dyDescent="0.45">
      <c r="A1" s="187"/>
      <c r="B1" s="188"/>
      <c r="C1" s="188"/>
      <c r="D1" s="265"/>
      <c r="E1" s="265"/>
      <c r="F1" s="265"/>
      <c r="G1" s="265"/>
      <c r="H1" s="203"/>
      <c r="I1" s="203"/>
      <c r="J1" s="203"/>
      <c r="K1" s="203"/>
      <c r="L1" s="203"/>
      <c r="M1" s="203"/>
      <c r="N1" s="203"/>
      <c r="O1" s="215"/>
      <c r="P1" s="203"/>
      <c r="Q1" s="188"/>
      <c r="R1" s="203"/>
      <c r="S1" s="203"/>
      <c r="T1" s="203"/>
      <c r="U1" s="203"/>
      <c r="V1" s="203"/>
      <c r="W1" s="203"/>
      <c r="X1" s="188"/>
      <c r="Y1" s="188"/>
      <c r="Z1" s="188"/>
      <c r="AA1" s="211"/>
      <c r="AB1" s="203"/>
      <c r="AC1" s="188"/>
      <c r="AD1" s="203"/>
      <c r="AE1" s="203"/>
      <c r="AF1" s="203"/>
      <c r="AG1" s="203"/>
      <c r="AH1" s="203"/>
      <c r="AI1" s="203"/>
      <c r="AJ1" s="188"/>
      <c r="AK1" s="188"/>
      <c r="AL1" s="188"/>
      <c r="AM1" s="211"/>
      <c r="AN1" s="203"/>
      <c r="AO1" s="188"/>
      <c r="AP1" s="203"/>
      <c r="AQ1" s="203"/>
      <c r="AR1" s="203"/>
      <c r="AS1" s="203"/>
      <c r="AT1" s="203"/>
      <c r="AU1" s="203"/>
      <c r="AV1" s="188"/>
      <c r="AW1" s="188"/>
      <c r="AX1" s="188"/>
      <c r="AY1" s="211"/>
      <c r="AZ1" s="203"/>
      <c r="BA1" s="188"/>
      <c r="BB1" s="203"/>
      <c r="BC1" s="203"/>
      <c r="BD1" s="203"/>
      <c r="BE1" s="203"/>
      <c r="BF1" s="203"/>
      <c r="BG1" s="203"/>
      <c r="BH1" s="188"/>
      <c r="BI1" s="188"/>
      <c r="BJ1" s="188"/>
      <c r="BK1" s="211"/>
    </row>
    <row r="2" spans="1:80" ht="27" customHeight="1" thickBot="1" x14ac:dyDescent="0.35">
      <c r="A2" s="152"/>
      <c r="B2" s="153" t="s">
        <v>469</v>
      </c>
      <c r="C2" s="143"/>
      <c r="D2" s="144"/>
      <c r="E2" s="144"/>
      <c r="F2" s="144"/>
      <c r="G2" s="145"/>
      <c r="H2" s="144"/>
      <c r="I2" s="144"/>
      <c r="J2" s="144"/>
      <c r="K2" s="144"/>
      <c r="L2" s="144"/>
      <c r="M2" s="144"/>
      <c r="N2" s="144"/>
      <c r="O2" s="146"/>
      <c r="P2" s="144"/>
      <c r="Q2" s="144"/>
      <c r="R2" s="144"/>
      <c r="S2" s="144"/>
      <c r="T2" s="144"/>
      <c r="U2" s="144"/>
      <c r="V2" s="144"/>
      <c r="W2" s="144"/>
      <c r="X2" s="144"/>
      <c r="Y2" s="145"/>
      <c r="Z2" s="144"/>
      <c r="AA2" s="146"/>
      <c r="AB2" s="144"/>
      <c r="AC2" s="144"/>
      <c r="AD2" s="144"/>
      <c r="AE2" s="144"/>
      <c r="AF2" s="144"/>
      <c r="AG2" s="144"/>
      <c r="AH2" s="144"/>
      <c r="AI2" s="144"/>
      <c r="AJ2" s="144"/>
      <c r="AK2" s="145"/>
      <c r="AL2" s="144"/>
      <c r="AM2" s="146"/>
      <c r="AN2" s="144"/>
      <c r="AO2" s="144"/>
      <c r="AP2" s="144"/>
      <c r="AQ2" s="144"/>
      <c r="AR2" s="144"/>
      <c r="AS2" s="144"/>
      <c r="AT2" s="144"/>
      <c r="AU2" s="144"/>
      <c r="AV2" s="144"/>
      <c r="AW2" s="145"/>
      <c r="AX2" s="144"/>
      <c r="AY2" s="146"/>
      <c r="AZ2" s="144"/>
      <c r="BA2" s="144"/>
      <c r="BB2" s="144"/>
      <c r="BC2" s="144"/>
      <c r="BD2" s="144"/>
      <c r="BE2" s="144"/>
      <c r="BF2" s="144"/>
      <c r="BG2" s="144"/>
      <c r="BH2" s="144"/>
      <c r="BI2" s="145"/>
      <c r="BJ2" s="144"/>
      <c r="BK2" s="146"/>
    </row>
    <row r="3" spans="1:80" x14ac:dyDescent="0.3">
      <c r="A3" s="184"/>
      <c r="B3" s="185"/>
      <c r="C3" s="216"/>
      <c r="D3" s="254" t="s">
        <v>143</v>
      </c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5"/>
      <c r="P3" s="254" t="s">
        <v>143</v>
      </c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5"/>
      <c r="AB3" s="254" t="s">
        <v>143</v>
      </c>
      <c r="AC3" s="254"/>
      <c r="AD3" s="254"/>
      <c r="AE3" s="254"/>
      <c r="AF3" s="254"/>
      <c r="AG3" s="254"/>
      <c r="AH3" s="254"/>
      <c r="AI3" s="254"/>
      <c r="AJ3" s="254"/>
      <c r="AK3" s="254"/>
      <c r="AL3" s="254"/>
      <c r="AM3" s="255"/>
      <c r="AN3" s="254" t="s">
        <v>471</v>
      </c>
      <c r="AO3" s="254"/>
      <c r="AP3" s="254"/>
      <c r="AQ3" s="254"/>
      <c r="AR3" s="254"/>
      <c r="AS3" s="254"/>
      <c r="AT3" s="254"/>
      <c r="AU3" s="254"/>
      <c r="AV3" s="254"/>
      <c r="AW3" s="254"/>
      <c r="AX3" s="254"/>
      <c r="AY3" s="255"/>
      <c r="AZ3" s="254" t="s">
        <v>471</v>
      </c>
      <c r="BA3" s="254"/>
      <c r="BB3" s="254"/>
      <c r="BC3" s="254"/>
      <c r="BD3" s="254"/>
      <c r="BE3" s="254"/>
      <c r="BF3" s="254"/>
      <c r="BG3" s="254"/>
      <c r="BH3" s="254"/>
      <c r="BI3" s="254"/>
      <c r="BJ3" s="254"/>
      <c r="BK3" s="255"/>
    </row>
    <row r="4" spans="1:80" ht="28.5" customHeight="1" x14ac:dyDescent="0.3">
      <c r="A4" s="147" t="s">
        <v>17</v>
      </c>
      <c r="B4" s="6" t="s">
        <v>18</v>
      </c>
      <c r="C4" s="217" t="s">
        <v>23</v>
      </c>
      <c r="D4" s="266">
        <v>30</v>
      </c>
      <c r="E4" s="267"/>
      <c r="F4" s="268">
        <f>D4+30</f>
        <v>60</v>
      </c>
      <c r="G4" s="267"/>
      <c r="H4" s="258">
        <f>F4+30</f>
        <v>90</v>
      </c>
      <c r="I4" s="257"/>
      <c r="J4" s="258">
        <f>H4+30</f>
        <v>120</v>
      </c>
      <c r="K4" s="257"/>
      <c r="L4" s="258">
        <f>J4+30</f>
        <v>150</v>
      </c>
      <c r="M4" s="257"/>
      <c r="N4" s="258">
        <f t="shared" ref="N4" si="0">L4+30</f>
        <v>180</v>
      </c>
      <c r="O4" s="259"/>
      <c r="P4" s="256">
        <f>N4+30</f>
        <v>210</v>
      </c>
      <c r="Q4" s="257"/>
      <c r="R4" s="258">
        <f>P4+30</f>
        <v>240</v>
      </c>
      <c r="S4" s="257"/>
      <c r="T4" s="258">
        <f>R4+30</f>
        <v>270</v>
      </c>
      <c r="U4" s="257"/>
      <c r="V4" s="258">
        <f>T4+30</f>
        <v>300</v>
      </c>
      <c r="W4" s="257"/>
      <c r="X4" s="258">
        <f>V4+30</f>
        <v>330</v>
      </c>
      <c r="Y4" s="257"/>
      <c r="Z4" s="258">
        <f t="shared" ref="Z4" si="1">X4+30</f>
        <v>360</v>
      </c>
      <c r="AA4" s="259"/>
      <c r="AB4" s="256">
        <f>Z4+30</f>
        <v>390</v>
      </c>
      <c r="AC4" s="257"/>
      <c r="AD4" s="258">
        <f>AB4+30</f>
        <v>420</v>
      </c>
      <c r="AE4" s="257"/>
      <c r="AF4" s="258">
        <f>AD4+30</f>
        <v>450</v>
      </c>
      <c r="AG4" s="257"/>
      <c r="AH4" s="258">
        <f>AF4+30</f>
        <v>480</v>
      </c>
      <c r="AI4" s="257"/>
      <c r="AJ4" s="258">
        <f>AH4+30</f>
        <v>510</v>
      </c>
      <c r="AK4" s="257"/>
      <c r="AL4" s="258">
        <f t="shared" ref="AL4" si="2">AJ4+30</f>
        <v>540</v>
      </c>
      <c r="AM4" s="259"/>
      <c r="AN4" s="256">
        <v>1</v>
      </c>
      <c r="AO4" s="257"/>
      <c r="AP4" s="258">
        <v>2</v>
      </c>
      <c r="AQ4" s="257"/>
      <c r="AR4" s="258">
        <v>3</v>
      </c>
      <c r="AS4" s="257"/>
      <c r="AT4" s="258">
        <v>4</v>
      </c>
      <c r="AU4" s="257"/>
      <c r="AV4" s="258">
        <v>5</v>
      </c>
      <c r="AW4" s="257"/>
      <c r="AX4" s="258">
        <v>6</v>
      </c>
      <c r="AY4" s="259"/>
      <c r="AZ4" s="260">
        <v>7</v>
      </c>
      <c r="BA4" s="257"/>
      <c r="BB4" s="258">
        <v>8</v>
      </c>
      <c r="BC4" s="257"/>
      <c r="BD4" s="258">
        <v>9</v>
      </c>
      <c r="BE4" s="257"/>
      <c r="BF4" s="258">
        <v>10</v>
      </c>
      <c r="BG4" s="257"/>
      <c r="BH4" s="258">
        <v>11</v>
      </c>
      <c r="BI4" s="257"/>
      <c r="BJ4" s="258">
        <v>12</v>
      </c>
      <c r="BK4" s="259"/>
      <c r="BL4" s="3"/>
    </row>
    <row r="5" spans="1:80" ht="11.25" customHeight="1" x14ac:dyDescent="0.3">
      <c r="A5" s="148"/>
      <c r="B5" s="106"/>
      <c r="C5" s="218"/>
      <c r="D5" s="107"/>
      <c r="E5" s="107"/>
      <c r="F5" s="107"/>
      <c r="G5" s="107"/>
      <c r="H5" s="112"/>
      <c r="I5" s="107"/>
      <c r="J5" s="112"/>
      <c r="K5" s="107"/>
      <c r="L5" s="112"/>
      <c r="M5" s="107"/>
      <c r="N5" s="107"/>
      <c r="O5" s="131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31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31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31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31"/>
      <c r="BL5" s="3"/>
    </row>
    <row r="6" spans="1:80" ht="11.25" customHeight="1" x14ac:dyDescent="0.3">
      <c r="A6" s="149"/>
      <c r="B6" s="108"/>
      <c r="C6" s="219"/>
      <c r="D6" s="113" t="s">
        <v>16</v>
      </c>
      <c r="E6" s="114" t="s">
        <v>19</v>
      </c>
      <c r="F6" s="113" t="s">
        <v>16</v>
      </c>
      <c r="G6" s="114" t="s">
        <v>19</v>
      </c>
      <c r="H6" s="113" t="s">
        <v>16</v>
      </c>
      <c r="I6" s="114" t="s">
        <v>19</v>
      </c>
      <c r="J6" s="113" t="s">
        <v>16</v>
      </c>
      <c r="K6" s="114" t="s">
        <v>19</v>
      </c>
      <c r="L6" s="113" t="s">
        <v>16</v>
      </c>
      <c r="M6" s="114" t="s">
        <v>19</v>
      </c>
      <c r="N6" s="113" t="s">
        <v>16</v>
      </c>
      <c r="O6" s="132" t="s">
        <v>19</v>
      </c>
      <c r="P6" s="113" t="s">
        <v>16</v>
      </c>
      <c r="Q6" s="114" t="s">
        <v>19</v>
      </c>
      <c r="R6" s="113" t="s">
        <v>16</v>
      </c>
      <c r="S6" s="114" t="s">
        <v>19</v>
      </c>
      <c r="T6" s="113" t="s">
        <v>16</v>
      </c>
      <c r="U6" s="114" t="s">
        <v>19</v>
      </c>
      <c r="V6" s="113" t="s">
        <v>16</v>
      </c>
      <c r="W6" s="114" t="s">
        <v>19</v>
      </c>
      <c r="X6" s="113" t="s">
        <v>16</v>
      </c>
      <c r="Y6" s="114" t="s">
        <v>19</v>
      </c>
      <c r="Z6" s="113" t="s">
        <v>16</v>
      </c>
      <c r="AA6" s="132" t="s">
        <v>19</v>
      </c>
      <c r="AB6" s="113" t="s">
        <v>16</v>
      </c>
      <c r="AC6" s="114" t="s">
        <v>19</v>
      </c>
      <c r="AD6" s="113" t="s">
        <v>16</v>
      </c>
      <c r="AE6" s="114" t="s">
        <v>19</v>
      </c>
      <c r="AF6" s="113" t="s">
        <v>16</v>
      </c>
      <c r="AG6" s="114" t="s">
        <v>19</v>
      </c>
      <c r="AH6" s="113" t="s">
        <v>16</v>
      </c>
      <c r="AI6" s="114" t="s">
        <v>19</v>
      </c>
      <c r="AJ6" s="113" t="s">
        <v>16</v>
      </c>
      <c r="AK6" s="114" t="s">
        <v>19</v>
      </c>
      <c r="AL6" s="113" t="s">
        <v>16</v>
      </c>
      <c r="AM6" s="132" t="s">
        <v>19</v>
      </c>
      <c r="AN6" s="113" t="s">
        <v>16</v>
      </c>
      <c r="AO6" s="114" t="s">
        <v>19</v>
      </c>
      <c r="AP6" s="113" t="s">
        <v>16</v>
      </c>
      <c r="AQ6" s="114" t="s">
        <v>19</v>
      </c>
      <c r="AR6" s="113" t="s">
        <v>16</v>
      </c>
      <c r="AS6" s="114" t="s">
        <v>19</v>
      </c>
      <c r="AT6" s="113" t="s">
        <v>16</v>
      </c>
      <c r="AU6" s="114" t="s">
        <v>19</v>
      </c>
      <c r="AV6" s="113" t="s">
        <v>16</v>
      </c>
      <c r="AW6" s="114" t="s">
        <v>19</v>
      </c>
      <c r="AX6" s="113" t="s">
        <v>16</v>
      </c>
      <c r="AY6" s="132" t="s">
        <v>19</v>
      </c>
      <c r="AZ6" s="113" t="s">
        <v>16</v>
      </c>
      <c r="BA6" s="114" t="s">
        <v>19</v>
      </c>
      <c r="BB6" s="113" t="s">
        <v>16</v>
      </c>
      <c r="BC6" s="114" t="s">
        <v>19</v>
      </c>
      <c r="BD6" s="113" t="s">
        <v>16</v>
      </c>
      <c r="BE6" s="114" t="s">
        <v>19</v>
      </c>
      <c r="BF6" s="113" t="s">
        <v>16</v>
      </c>
      <c r="BG6" s="114" t="s">
        <v>19</v>
      </c>
      <c r="BH6" s="113" t="s">
        <v>16</v>
      </c>
      <c r="BI6" s="114" t="s">
        <v>19</v>
      </c>
      <c r="BJ6" s="113" t="s">
        <v>16</v>
      </c>
      <c r="BK6" s="132" t="s">
        <v>19</v>
      </c>
      <c r="BL6" s="3"/>
    </row>
    <row r="7" spans="1:80" ht="33" customHeight="1" x14ac:dyDescent="0.3">
      <c r="A7" s="150"/>
      <c r="B7" s="109" t="s">
        <v>466</v>
      </c>
      <c r="C7" s="220">
        <f>'Anexo 2 - Sintética'!J296</f>
        <v>0</v>
      </c>
      <c r="D7" s="204" t="e">
        <f>D30</f>
        <v>#DIV/0!</v>
      </c>
      <c r="E7" s="116">
        <f>E32</f>
        <v>0</v>
      </c>
      <c r="F7" s="115" t="e">
        <f>F30</f>
        <v>#DIV/0!</v>
      </c>
      <c r="G7" s="116">
        <f>G32</f>
        <v>0</v>
      </c>
      <c r="H7" s="115" t="e">
        <f>H30</f>
        <v>#DIV/0!</v>
      </c>
      <c r="I7" s="116">
        <f>I32</f>
        <v>0</v>
      </c>
      <c r="J7" s="115" t="e">
        <f>J30</f>
        <v>#DIV/0!</v>
      </c>
      <c r="K7" s="116">
        <f>K32</f>
        <v>0</v>
      </c>
      <c r="L7" s="115" t="e">
        <f>L30</f>
        <v>#DIV/0!</v>
      </c>
      <c r="M7" s="116">
        <f>M32</f>
        <v>0</v>
      </c>
      <c r="N7" s="115" t="e">
        <f>N30</f>
        <v>#DIV/0!</v>
      </c>
      <c r="O7" s="133">
        <f>O32</f>
        <v>0</v>
      </c>
      <c r="P7" s="204" t="e">
        <f>P30</f>
        <v>#DIV/0!</v>
      </c>
      <c r="Q7" s="116">
        <f>Q32</f>
        <v>0</v>
      </c>
      <c r="R7" s="115" t="e">
        <f>R30</f>
        <v>#DIV/0!</v>
      </c>
      <c r="S7" s="116">
        <f>S32</f>
        <v>0</v>
      </c>
      <c r="T7" s="115" t="e">
        <f>T30</f>
        <v>#DIV/0!</v>
      </c>
      <c r="U7" s="116">
        <f>U32</f>
        <v>0</v>
      </c>
      <c r="V7" s="115" t="e">
        <f>V30</f>
        <v>#DIV/0!</v>
      </c>
      <c r="W7" s="116">
        <f>W32</f>
        <v>0</v>
      </c>
      <c r="X7" s="115" t="e">
        <f>X30</f>
        <v>#DIV/0!</v>
      </c>
      <c r="Y7" s="116">
        <f>Y32</f>
        <v>0</v>
      </c>
      <c r="Z7" s="115" t="e">
        <f>Z30</f>
        <v>#DIV/0!</v>
      </c>
      <c r="AA7" s="133">
        <f>AA32</f>
        <v>0</v>
      </c>
      <c r="AB7" s="204" t="e">
        <f>AB30</f>
        <v>#DIV/0!</v>
      </c>
      <c r="AC7" s="116">
        <f>AC32</f>
        <v>0</v>
      </c>
      <c r="AD7" s="115" t="e">
        <f>AD30</f>
        <v>#DIV/0!</v>
      </c>
      <c r="AE7" s="116">
        <f>AE32</f>
        <v>0</v>
      </c>
      <c r="AF7" s="115" t="e">
        <f>AF30</f>
        <v>#DIV/0!</v>
      </c>
      <c r="AG7" s="116">
        <f>AG32</f>
        <v>0</v>
      </c>
      <c r="AH7" s="115" t="e">
        <f>AH30</f>
        <v>#DIV/0!</v>
      </c>
      <c r="AI7" s="116">
        <f>AI32</f>
        <v>0</v>
      </c>
      <c r="AJ7" s="115" t="e">
        <f>AJ30</f>
        <v>#DIV/0!</v>
      </c>
      <c r="AK7" s="116">
        <f>AK32</f>
        <v>0</v>
      </c>
      <c r="AL7" s="115" t="e">
        <f>AL30</f>
        <v>#DIV/0!</v>
      </c>
      <c r="AM7" s="133">
        <f>AM32</f>
        <v>0</v>
      </c>
      <c r="AN7" s="204" t="e">
        <f>AN30</f>
        <v>#DIV/0!</v>
      </c>
      <c r="AO7" s="116">
        <f>AO32</f>
        <v>0</v>
      </c>
      <c r="AP7" s="115" t="e">
        <f>AP30</f>
        <v>#DIV/0!</v>
      </c>
      <c r="AQ7" s="116">
        <f>AQ32</f>
        <v>0</v>
      </c>
      <c r="AR7" s="115" t="e">
        <f>AR30</f>
        <v>#DIV/0!</v>
      </c>
      <c r="AS7" s="116">
        <f>AS32</f>
        <v>0</v>
      </c>
      <c r="AT7" s="115" t="e">
        <f>AT30</f>
        <v>#DIV/0!</v>
      </c>
      <c r="AU7" s="116">
        <f>AU32</f>
        <v>0</v>
      </c>
      <c r="AV7" s="115" t="e">
        <f>AV30</f>
        <v>#DIV/0!</v>
      </c>
      <c r="AW7" s="116">
        <f>AW32</f>
        <v>0</v>
      </c>
      <c r="AX7" s="115" t="e">
        <f>AX30</f>
        <v>#DIV/0!</v>
      </c>
      <c r="AY7" s="133">
        <f>AY32</f>
        <v>0</v>
      </c>
      <c r="AZ7" s="115" t="e">
        <f>AZ30</f>
        <v>#DIV/0!</v>
      </c>
      <c r="BA7" s="116">
        <f>BA32</f>
        <v>0</v>
      </c>
      <c r="BB7" s="115" t="e">
        <f>BB30</f>
        <v>#DIV/0!</v>
      </c>
      <c r="BC7" s="116">
        <f>BC32</f>
        <v>0</v>
      </c>
      <c r="BD7" s="115" t="e">
        <f>BD30</f>
        <v>#DIV/0!</v>
      </c>
      <c r="BE7" s="116">
        <f>BE32</f>
        <v>0</v>
      </c>
      <c r="BF7" s="115" t="e">
        <f>BF30</f>
        <v>#DIV/0!</v>
      </c>
      <c r="BG7" s="116">
        <f>BG32</f>
        <v>0</v>
      </c>
      <c r="BH7" s="115" t="e">
        <f>BH30</f>
        <v>#DIV/0!</v>
      </c>
      <c r="BI7" s="116">
        <f>BI32</f>
        <v>0</v>
      </c>
      <c r="BJ7" s="115" t="e">
        <f>BJ30</f>
        <v>#DIV/0!</v>
      </c>
      <c r="BK7" s="133">
        <f>BK32</f>
        <v>0</v>
      </c>
      <c r="BL7" s="16" t="e">
        <f>D7+AL7+AJ7+AH7+AD7+AB7+N7+L7+H7+F7+BJ7+BH7+BF7+BD7+BB7+AZ7+AX7+AV7+AT7+AR7+AP7+AN7+AF7+Z7+X7+V7+T7+R7+P7+J7</f>
        <v>#DIV/0!</v>
      </c>
      <c r="BM7" s="20">
        <f>E7+AM7+AK7+AI7+AE7+AC7+O7+M7+I7+G7+BK7+BI7+BG7+BE7+BC7+BA7+AY7+AW7+AU7+AS7+AQ7+AO7+AG7+AA7+Y7+W7+U7+S7+Q7+K7</f>
        <v>0</v>
      </c>
      <c r="BN7" s="20">
        <f t="shared" ref="BN7:BN30" si="3">BM7-C7</f>
        <v>0</v>
      </c>
    </row>
    <row r="8" spans="1:80" outlineLevel="1" x14ac:dyDescent="0.3">
      <c r="A8" s="261">
        <v>1</v>
      </c>
      <c r="B8" s="263" t="s">
        <v>192</v>
      </c>
      <c r="C8" s="221">
        <f>VLOOKUP(A8,'Anexo 2 - Sintética'!$A:$K,10,FALSE)</f>
        <v>0</v>
      </c>
      <c r="D8" s="205">
        <v>6.5000000000000002E-2</v>
      </c>
      <c r="E8" s="118">
        <f>+D8*$C8</f>
        <v>0</v>
      </c>
      <c r="F8" s="205">
        <v>5.5E-2</v>
      </c>
      <c r="G8" s="118">
        <f>+F8*$C8</f>
        <v>0</v>
      </c>
      <c r="H8" s="205">
        <v>5.5E-2</v>
      </c>
      <c r="I8" s="118">
        <f>+H8*$C8</f>
        <v>0</v>
      </c>
      <c r="J8" s="205">
        <v>5.5E-2</v>
      </c>
      <c r="K8" s="118">
        <f>+J8*$C8</f>
        <v>0</v>
      </c>
      <c r="L8" s="205">
        <v>5.5E-2</v>
      </c>
      <c r="M8" s="118">
        <f>+L8*$C8</f>
        <v>0</v>
      </c>
      <c r="N8" s="205">
        <v>5.5E-2</v>
      </c>
      <c r="O8" s="118">
        <f>+N8*$C8</f>
        <v>0</v>
      </c>
      <c r="P8" s="205">
        <v>5.5E-2</v>
      </c>
      <c r="Q8" s="118">
        <f>+P8*$C8</f>
        <v>0</v>
      </c>
      <c r="R8" s="205">
        <v>5.5E-2</v>
      </c>
      <c r="S8" s="118">
        <f>+R8*$C8</f>
        <v>0</v>
      </c>
      <c r="T8" s="205">
        <v>5.5E-2</v>
      </c>
      <c r="U8" s="118">
        <f>+T8*$C8</f>
        <v>0</v>
      </c>
      <c r="V8" s="205">
        <v>5.5E-2</v>
      </c>
      <c r="W8" s="118">
        <f>+V8*$C8</f>
        <v>0</v>
      </c>
      <c r="X8" s="205">
        <v>5.5E-2</v>
      </c>
      <c r="Y8" s="118">
        <f>+X8*$C8</f>
        <v>0</v>
      </c>
      <c r="Z8" s="205">
        <v>5.5E-2</v>
      </c>
      <c r="AA8" s="118">
        <f>+Z8*$C8</f>
        <v>0</v>
      </c>
      <c r="AB8" s="205">
        <v>5.5E-2</v>
      </c>
      <c r="AC8" s="118">
        <f>+AB8*$C8</f>
        <v>0</v>
      </c>
      <c r="AD8" s="205">
        <v>5.5E-2</v>
      </c>
      <c r="AE8" s="118">
        <f>+AD8*$C8</f>
        <v>0</v>
      </c>
      <c r="AF8" s="205">
        <v>5.5E-2</v>
      </c>
      <c r="AG8" s="118">
        <f>+AF8*$C8</f>
        <v>0</v>
      </c>
      <c r="AH8" s="205">
        <v>5.5E-2</v>
      </c>
      <c r="AI8" s="118">
        <f>+AH8*$C8</f>
        <v>0</v>
      </c>
      <c r="AJ8" s="205">
        <v>5.5E-2</v>
      </c>
      <c r="AK8" s="118">
        <f>+AJ8*$C8</f>
        <v>0</v>
      </c>
      <c r="AL8" s="205">
        <v>5.5E-2</v>
      </c>
      <c r="AM8" s="118">
        <f>+AL8*$C8</f>
        <v>0</v>
      </c>
      <c r="AN8" s="205"/>
      <c r="AO8" s="118"/>
      <c r="AP8" s="205"/>
      <c r="AQ8" s="118"/>
      <c r="AR8" s="205"/>
      <c r="AS8" s="118"/>
      <c r="AT8" s="205"/>
      <c r="AU8" s="118"/>
      <c r="AV8" s="205"/>
      <c r="AW8" s="118"/>
      <c r="AX8" s="205"/>
      <c r="AY8" s="186"/>
      <c r="AZ8" s="205"/>
      <c r="BA8" s="118"/>
      <c r="BB8" s="205"/>
      <c r="BC8" s="118"/>
      <c r="BD8" s="205"/>
      <c r="BE8" s="118"/>
      <c r="BF8" s="205"/>
      <c r="BG8" s="118"/>
      <c r="BH8" s="205"/>
      <c r="BI8" s="118"/>
      <c r="BJ8" s="205"/>
      <c r="BK8" s="186"/>
      <c r="BL8" s="16">
        <f t="shared" ref="BL8:BL30" si="4">D8+AL8+AJ8+AH8+AD8+AB8+N8+L8+H8+F8+BJ8+BH8+BF8+BD8+BB8+AZ8+AX8+AV8+AT8+AR8+AP8+AN8+AF8+Z8+X8+V8+T8+R8+P8+J8</f>
        <v>1.0000000000000004</v>
      </c>
      <c r="BM8" s="20">
        <f t="shared" ref="BM8:BM28" si="5">E8+AM8+AK8+AI8+AE8+AC8+O8+M8+I8+G8+BK8+BI8+BG8+BE8+BC8+BA8+AY8+AW8+AU8+AS8+AQ8+AO8+AG8+AA8+Y8+W8+U8+S8+Q8+K8</f>
        <v>0</v>
      </c>
      <c r="BN8" s="20">
        <f t="shared" si="3"/>
        <v>0</v>
      </c>
      <c r="BO8" t="s">
        <v>155</v>
      </c>
      <c r="CA8" s="214"/>
      <c r="CB8" s="214"/>
    </row>
    <row r="9" spans="1:80" outlineLevel="1" x14ac:dyDescent="0.3">
      <c r="A9" s="262"/>
      <c r="B9" s="264"/>
      <c r="C9" s="222"/>
      <c r="D9" s="206"/>
      <c r="E9" s="120"/>
      <c r="F9" s="206"/>
      <c r="G9" s="120"/>
      <c r="H9" s="206"/>
      <c r="I9" s="120"/>
      <c r="J9" s="206"/>
      <c r="K9" s="120"/>
      <c r="L9" s="206"/>
      <c r="M9" s="120"/>
      <c r="N9" s="206"/>
      <c r="O9" s="120"/>
      <c r="P9" s="206"/>
      <c r="Q9" s="120"/>
      <c r="R9" s="206"/>
      <c r="S9" s="120"/>
      <c r="T9" s="206"/>
      <c r="U9" s="120"/>
      <c r="V9" s="206"/>
      <c r="W9" s="120"/>
      <c r="X9" s="206"/>
      <c r="Y9" s="120"/>
      <c r="Z9" s="206"/>
      <c r="AA9" s="120"/>
      <c r="AB9" s="206"/>
      <c r="AC9" s="120"/>
      <c r="AD9" s="206"/>
      <c r="AE9" s="120"/>
      <c r="AF9" s="206"/>
      <c r="AG9" s="120"/>
      <c r="AH9" s="206"/>
      <c r="AI9" s="120"/>
      <c r="AJ9" s="206"/>
      <c r="AK9" s="120"/>
      <c r="AL9" s="206"/>
      <c r="AM9" s="120"/>
      <c r="AN9" s="206"/>
      <c r="AO9" s="120"/>
      <c r="AP9" s="206"/>
      <c r="AQ9" s="120"/>
      <c r="AR9" s="206"/>
      <c r="AS9" s="120"/>
      <c r="AT9" s="206"/>
      <c r="AU9" s="120"/>
      <c r="AV9" s="206"/>
      <c r="AW9" s="120"/>
      <c r="AX9" s="206"/>
      <c r="AY9" s="134"/>
      <c r="AZ9" s="206"/>
      <c r="BA9" s="120"/>
      <c r="BB9" s="206"/>
      <c r="BC9" s="120"/>
      <c r="BD9" s="206"/>
      <c r="BE9" s="120"/>
      <c r="BF9" s="206"/>
      <c r="BG9" s="120"/>
      <c r="BH9" s="206"/>
      <c r="BI9" s="120"/>
      <c r="BJ9" s="206"/>
      <c r="BK9" s="134"/>
      <c r="BL9" s="16">
        <f t="shared" si="4"/>
        <v>0</v>
      </c>
      <c r="BM9" s="20">
        <f t="shared" si="5"/>
        <v>0</v>
      </c>
      <c r="BN9" s="20">
        <f t="shared" si="3"/>
        <v>0</v>
      </c>
      <c r="CA9" s="214"/>
      <c r="CB9" s="214"/>
    </row>
    <row r="10" spans="1:80" ht="13.5" customHeight="1" outlineLevel="1" x14ac:dyDescent="0.3">
      <c r="A10" s="261">
        <v>2</v>
      </c>
      <c r="B10" s="263" t="str">
        <f>VLOOKUP(A10,'Anexo 2 - Sintética'!A:K,2,FALSE)</f>
        <v>CANTEIRO DE OBRA</v>
      </c>
      <c r="C10" s="221">
        <f>VLOOKUP(A10,'Anexo 2 - Sintética'!$A:$K,10,FALSE)</f>
        <v>0</v>
      </c>
      <c r="D10" s="205">
        <v>9.9000000000000005E-2</v>
      </c>
      <c r="E10" s="118">
        <f>+D10*$C10</f>
        <v>0</v>
      </c>
      <c r="F10" s="205">
        <v>5.2999999999999999E-2</v>
      </c>
      <c r="G10" s="118">
        <f>+F10*$C10</f>
        <v>0</v>
      </c>
      <c r="H10" s="205">
        <v>5.2999999999999999E-2</v>
      </c>
      <c r="I10" s="118">
        <f>+H10*$C10</f>
        <v>0</v>
      </c>
      <c r="J10" s="205">
        <v>5.2999999999999999E-2</v>
      </c>
      <c r="K10" s="118">
        <f>+J10*$C10</f>
        <v>0</v>
      </c>
      <c r="L10" s="205">
        <v>5.2999999999999999E-2</v>
      </c>
      <c r="M10" s="118">
        <f>+L10*$C10</f>
        <v>0</v>
      </c>
      <c r="N10" s="205">
        <v>5.2999999999999999E-2</v>
      </c>
      <c r="O10" s="118">
        <f>+N10*$C10</f>
        <v>0</v>
      </c>
      <c r="P10" s="205">
        <v>5.2999999999999999E-2</v>
      </c>
      <c r="Q10" s="118">
        <f>+P10*$C10</f>
        <v>0</v>
      </c>
      <c r="R10" s="205">
        <v>5.2999999999999999E-2</v>
      </c>
      <c r="S10" s="118">
        <f>+R10*$C10</f>
        <v>0</v>
      </c>
      <c r="T10" s="205">
        <v>5.2999999999999999E-2</v>
      </c>
      <c r="U10" s="118">
        <f>+T10*$C10</f>
        <v>0</v>
      </c>
      <c r="V10" s="205">
        <v>5.2999999999999999E-2</v>
      </c>
      <c r="W10" s="118">
        <f>+V10*$C10</f>
        <v>0</v>
      </c>
      <c r="X10" s="205">
        <v>5.2999999999999999E-2</v>
      </c>
      <c r="Y10" s="118">
        <f>+X10*$C10</f>
        <v>0</v>
      </c>
      <c r="Z10" s="205">
        <v>5.2999999999999999E-2</v>
      </c>
      <c r="AA10" s="118">
        <f>+Z10*$C10</f>
        <v>0</v>
      </c>
      <c r="AB10" s="205">
        <v>5.2999999999999999E-2</v>
      </c>
      <c r="AC10" s="118">
        <f>+AB10*$C10</f>
        <v>0</v>
      </c>
      <c r="AD10" s="205">
        <v>5.2999999999999999E-2</v>
      </c>
      <c r="AE10" s="118">
        <f>+AD10*$C10</f>
        <v>0</v>
      </c>
      <c r="AF10" s="205">
        <v>5.2999999999999999E-2</v>
      </c>
      <c r="AG10" s="118">
        <f>+AF10*$C10</f>
        <v>0</v>
      </c>
      <c r="AH10" s="205">
        <v>5.2999999999999999E-2</v>
      </c>
      <c r="AI10" s="118">
        <f>+AH10*$C10</f>
        <v>0</v>
      </c>
      <c r="AJ10" s="205">
        <v>5.2999999999999999E-2</v>
      </c>
      <c r="AK10" s="118">
        <f>+AJ10*$C10</f>
        <v>0</v>
      </c>
      <c r="AL10" s="205">
        <v>5.2999999999999999E-2</v>
      </c>
      <c r="AM10" s="118">
        <f>+AL10*$C10</f>
        <v>0</v>
      </c>
      <c r="AN10" s="205"/>
      <c r="AO10" s="118"/>
      <c r="AP10" s="205"/>
      <c r="AQ10" s="118"/>
      <c r="AR10" s="205"/>
      <c r="AS10" s="118"/>
      <c r="AT10" s="205"/>
      <c r="AU10" s="118"/>
      <c r="AV10" s="205"/>
      <c r="AW10" s="118"/>
      <c r="AX10" s="205"/>
      <c r="AY10" s="186"/>
      <c r="AZ10" s="205"/>
      <c r="BA10" s="118"/>
      <c r="BB10" s="205"/>
      <c r="BC10" s="118"/>
      <c r="BD10" s="205"/>
      <c r="BE10" s="118"/>
      <c r="BF10" s="205"/>
      <c r="BG10" s="118"/>
      <c r="BH10" s="205"/>
      <c r="BI10" s="118"/>
      <c r="BJ10" s="205"/>
      <c r="BK10" s="186"/>
      <c r="BL10" s="16">
        <f t="shared" si="4"/>
        <v>1.0000000000000004</v>
      </c>
      <c r="BM10" s="20">
        <f t="shared" si="5"/>
        <v>0</v>
      </c>
      <c r="BN10" s="20">
        <f t="shared" si="3"/>
        <v>0</v>
      </c>
      <c r="CA10" s="214"/>
    </row>
    <row r="11" spans="1:80" outlineLevel="1" x14ac:dyDescent="0.3">
      <c r="A11" s="262"/>
      <c r="B11" s="264"/>
      <c r="C11" s="222"/>
      <c r="D11" s="206"/>
      <c r="E11" s="120"/>
      <c r="F11" s="206"/>
      <c r="G11" s="120"/>
      <c r="H11" s="206"/>
      <c r="I11" s="120"/>
      <c r="J11" s="206"/>
      <c r="K11" s="120"/>
      <c r="L11" s="206"/>
      <c r="M11" s="120"/>
      <c r="N11" s="206"/>
      <c r="O11" s="120"/>
      <c r="P11" s="206"/>
      <c r="Q11" s="120"/>
      <c r="R11" s="206"/>
      <c r="S11" s="120"/>
      <c r="T11" s="206"/>
      <c r="U11" s="120"/>
      <c r="V11" s="206"/>
      <c r="W11" s="120"/>
      <c r="X11" s="206"/>
      <c r="Y11" s="120"/>
      <c r="Z11" s="206"/>
      <c r="AA11" s="120"/>
      <c r="AB11" s="206"/>
      <c r="AC11" s="120"/>
      <c r="AD11" s="206"/>
      <c r="AE11" s="120"/>
      <c r="AF11" s="206"/>
      <c r="AG11" s="120"/>
      <c r="AH11" s="206"/>
      <c r="AI11" s="120"/>
      <c r="AJ11" s="206"/>
      <c r="AK11" s="120"/>
      <c r="AL11" s="206"/>
      <c r="AM11" s="120"/>
      <c r="AN11" s="206"/>
      <c r="AO11" s="120"/>
      <c r="AP11" s="206"/>
      <c r="AQ11" s="120"/>
      <c r="AR11" s="206"/>
      <c r="AS11" s="120"/>
      <c r="AT11" s="206"/>
      <c r="AU11" s="120"/>
      <c r="AV11" s="206"/>
      <c r="AW11" s="120"/>
      <c r="AX11" s="206"/>
      <c r="AY11" s="134"/>
      <c r="AZ11" s="206"/>
      <c r="BA11" s="120"/>
      <c r="BB11" s="206"/>
      <c r="BC11" s="120"/>
      <c r="BD11" s="206"/>
      <c r="BE11" s="120"/>
      <c r="BF11" s="206"/>
      <c r="BG11" s="120"/>
      <c r="BH11" s="206"/>
      <c r="BI11" s="120"/>
      <c r="BJ11" s="206"/>
      <c r="BK11" s="134"/>
      <c r="BL11" s="16">
        <f t="shared" si="4"/>
        <v>0</v>
      </c>
      <c r="BM11" s="20">
        <f t="shared" si="5"/>
        <v>0</v>
      </c>
      <c r="BN11" s="20">
        <f t="shared" si="3"/>
        <v>0</v>
      </c>
      <c r="CA11" s="214"/>
    </row>
    <row r="12" spans="1:80" ht="15" customHeight="1" outlineLevel="1" x14ac:dyDescent="0.3">
      <c r="A12" s="261">
        <v>3</v>
      </c>
      <c r="B12" s="263" t="str">
        <f>VLOOKUP(A12,'Anexo 2 - Sintética'!A:K,2,FALSE)</f>
        <v>MATERIAIS E EQUIPAMENTOS DE APOIO E PROTEÇÃO</v>
      </c>
      <c r="C12" s="221">
        <f>VLOOKUP(A12,'Anexo 2 - Sintética'!$A:$K,10,FALSE)</f>
        <v>0</v>
      </c>
      <c r="D12" s="205">
        <v>5.6500000000000002E-2</v>
      </c>
      <c r="E12" s="118">
        <f>+D12*$C12</f>
        <v>0</v>
      </c>
      <c r="F12" s="205">
        <v>5.5500000000000001E-2</v>
      </c>
      <c r="G12" s="118">
        <f>+F12*$C12</f>
        <v>0</v>
      </c>
      <c r="H12" s="205">
        <v>5.5500000000000001E-2</v>
      </c>
      <c r="I12" s="118">
        <f>+H12*$C12</f>
        <v>0</v>
      </c>
      <c r="J12" s="205">
        <v>5.5500000000000001E-2</v>
      </c>
      <c r="K12" s="118">
        <f>+J12*$C12</f>
        <v>0</v>
      </c>
      <c r="L12" s="205">
        <v>5.5500000000000001E-2</v>
      </c>
      <c r="M12" s="118">
        <f>+L12*$C12</f>
        <v>0</v>
      </c>
      <c r="N12" s="205">
        <v>5.5500000000000001E-2</v>
      </c>
      <c r="O12" s="118">
        <f>+N12*$C12</f>
        <v>0</v>
      </c>
      <c r="P12" s="205">
        <v>5.5500000000000001E-2</v>
      </c>
      <c r="Q12" s="118">
        <f>+P12*$C12</f>
        <v>0</v>
      </c>
      <c r="R12" s="205">
        <v>5.5500000000000001E-2</v>
      </c>
      <c r="S12" s="118">
        <f>+R12*$C12</f>
        <v>0</v>
      </c>
      <c r="T12" s="205">
        <v>5.5500000000000001E-2</v>
      </c>
      <c r="U12" s="118">
        <f>+T12*$C12</f>
        <v>0</v>
      </c>
      <c r="V12" s="205">
        <v>5.5500000000000001E-2</v>
      </c>
      <c r="W12" s="118">
        <f>+V12*$C12</f>
        <v>0</v>
      </c>
      <c r="X12" s="205">
        <v>5.5500000000000001E-2</v>
      </c>
      <c r="Y12" s="118">
        <f>+X12*$C12</f>
        <v>0</v>
      </c>
      <c r="Z12" s="205">
        <v>5.5500000000000001E-2</v>
      </c>
      <c r="AA12" s="118">
        <f>+Z12*$C12</f>
        <v>0</v>
      </c>
      <c r="AB12" s="205">
        <v>5.5500000000000001E-2</v>
      </c>
      <c r="AC12" s="118">
        <f>+AB12*$C12</f>
        <v>0</v>
      </c>
      <c r="AD12" s="205">
        <v>5.5500000000000001E-2</v>
      </c>
      <c r="AE12" s="118">
        <f>+AD12*$C12</f>
        <v>0</v>
      </c>
      <c r="AF12" s="205">
        <v>5.5500000000000001E-2</v>
      </c>
      <c r="AG12" s="118">
        <f>+AF12*$C12</f>
        <v>0</v>
      </c>
      <c r="AH12" s="205">
        <v>5.5500000000000001E-2</v>
      </c>
      <c r="AI12" s="118">
        <f>+AH12*$C12</f>
        <v>0</v>
      </c>
      <c r="AJ12" s="205">
        <v>5.5500000000000001E-2</v>
      </c>
      <c r="AK12" s="118">
        <f>+AJ12*$C12</f>
        <v>0</v>
      </c>
      <c r="AL12" s="205">
        <v>5.5500000000000001E-2</v>
      </c>
      <c r="AM12" s="118">
        <f>+AL12*$C12</f>
        <v>0</v>
      </c>
      <c r="AN12" s="205"/>
      <c r="AO12" s="118"/>
      <c r="AP12" s="205"/>
      <c r="AQ12" s="118"/>
      <c r="AR12" s="205"/>
      <c r="AS12" s="118"/>
      <c r="AT12" s="205"/>
      <c r="AU12" s="118"/>
      <c r="AV12" s="205"/>
      <c r="AW12" s="118"/>
      <c r="AX12" s="205"/>
      <c r="AY12" s="186"/>
      <c r="AZ12" s="205"/>
      <c r="BA12" s="118"/>
      <c r="BB12" s="205"/>
      <c r="BC12" s="118"/>
      <c r="BD12" s="205"/>
      <c r="BE12" s="118"/>
      <c r="BF12" s="205"/>
      <c r="BG12" s="118"/>
      <c r="BH12" s="205"/>
      <c r="BI12" s="118"/>
      <c r="BJ12" s="205"/>
      <c r="BK12" s="186"/>
      <c r="BL12" s="16">
        <f t="shared" si="4"/>
        <v>1</v>
      </c>
      <c r="BM12" s="20">
        <f t="shared" si="5"/>
        <v>0</v>
      </c>
      <c r="BN12" s="20">
        <f t="shared" si="3"/>
        <v>0</v>
      </c>
      <c r="CA12" s="214"/>
      <c r="CB12" s="214"/>
    </row>
    <row r="13" spans="1:80" outlineLevel="1" x14ac:dyDescent="0.3">
      <c r="A13" s="262"/>
      <c r="B13" s="264"/>
      <c r="C13" s="222"/>
      <c r="D13" s="206"/>
      <c r="E13" s="120"/>
      <c r="F13" s="206"/>
      <c r="G13" s="120"/>
      <c r="H13" s="206"/>
      <c r="I13" s="120"/>
      <c r="J13" s="206"/>
      <c r="K13" s="120"/>
      <c r="L13" s="206"/>
      <c r="M13" s="120"/>
      <c r="N13" s="206"/>
      <c r="O13" s="120"/>
      <c r="P13" s="206"/>
      <c r="Q13" s="120"/>
      <c r="R13" s="206"/>
      <c r="S13" s="120"/>
      <c r="T13" s="206"/>
      <c r="U13" s="120"/>
      <c r="V13" s="206"/>
      <c r="W13" s="120"/>
      <c r="X13" s="206"/>
      <c r="Y13" s="120"/>
      <c r="Z13" s="206"/>
      <c r="AA13" s="120"/>
      <c r="AB13" s="206"/>
      <c r="AC13" s="120"/>
      <c r="AD13" s="206"/>
      <c r="AE13" s="120"/>
      <c r="AF13" s="206"/>
      <c r="AG13" s="120"/>
      <c r="AH13" s="206"/>
      <c r="AI13" s="120"/>
      <c r="AJ13" s="206"/>
      <c r="AK13" s="120"/>
      <c r="AL13" s="206"/>
      <c r="AM13" s="120"/>
      <c r="AN13" s="206"/>
      <c r="AO13" s="120"/>
      <c r="AP13" s="119"/>
      <c r="AQ13" s="120"/>
      <c r="AR13" s="119"/>
      <c r="AS13" s="120"/>
      <c r="AT13" s="119"/>
      <c r="AU13" s="120"/>
      <c r="AV13" s="119"/>
      <c r="AW13" s="120"/>
      <c r="AX13" s="119"/>
      <c r="AY13" s="134"/>
      <c r="AZ13" s="206"/>
      <c r="BA13" s="120"/>
      <c r="BB13" s="119"/>
      <c r="BC13" s="120"/>
      <c r="BD13" s="119"/>
      <c r="BE13" s="120"/>
      <c r="BF13" s="119"/>
      <c r="BG13" s="120"/>
      <c r="BH13" s="119"/>
      <c r="BI13" s="120"/>
      <c r="BJ13" s="119"/>
      <c r="BK13" s="134"/>
      <c r="BL13" s="16">
        <f t="shared" si="4"/>
        <v>0</v>
      </c>
      <c r="BM13" s="20">
        <f t="shared" si="5"/>
        <v>0</v>
      </c>
      <c r="BN13" s="20">
        <f t="shared" si="3"/>
        <v>0</v>
      </c>
      <c r="CA13" s="214"/>
      <c r="CB13" s="214"/>
    </row>
    <row r="14" spans="1:80" outlineLevel="1" x14ac:dyDescent="0.3">
      <c r="A14" s="261">
        <v>4</v>
      </c>
      <c r="B14" s="263" t="str">
        <f>VLOOKUP(A14,'Anexo 2 - Sintética'!A:K,2,FALSE)</f>
        <v>REMOÇÕES E RETIRADAS</v>
      </c>
      <c r="C14" s="221">
        <f>VLOOKUP(A14,'Anexo 2 - Sintética'!$A:$K,10,FALSE)</f>
        <v>0</v>
      </c>
      <c r="D14" s="205">
        <v>3.7499999999999999E-2</v>
      </c>
      <c r="E14" s="118">
        <f>+D14*$C14</f>
        <v>0</v>
      </c>
      <c r="F14" s="205">
        <v>3.7499999999999999E-2</v>
      </c>
      <c r="G14" s="118">
        <f>+F14*$C14</f>
        <v>0</v>
      </c>
      <c r="H14" s="205">
        <v>3.7499999999999999E-2</v>
      </c>
      <c r="I14" s="118">
        <f>+H14*$C14</f>
        <v>0</v>
      </c>
      <c r="J14" s="205">
        <v>3.7499999999999999E-2</v>
      </c>
      <c r="K14" s="118">
        <f>+J14*$C14</f>
        <v>0</v>
      </c>
      <c r="L14" s="205">
        <v>3.7499999999999999E-2</v>
      </c>
      <c r="M14" s="118">
        <f>+L14*$C14</f>
        <v>0</v>
      </c>
      <c r="N14" s="205">
        <v>3.7499999999999999E-2</v>
      </c>
      <c r="O14" s="118">
        <f>+N14*$C14</f>
        <v>0</v>
      </c>
      <c r="P14" s="205">
        <v>3.7499999999999999E-2</v>
      </c>
      <c r="Q14" s="118">
        <f>+P14*$C14</f>
        <v>0</v>
      </c>
      <c r="R14" s="205">
        <v>3.7499999999999999E-2</v>
      </c>
      <c r="S14" s="118">
        <f>+R14*$C14</f>
        <v>0</v>
      </c>
      <c r="T14" s="205">
        <v>3.7499999999999999E-2</v>
      </c>
      <c r="U14" s="118">
        <f>+T14*$C14</f>
        <v>0</v>
      </c>
      <c r="V14" s="205">
        <v>3.7499999999999999E-2</v>
      </c>
      <c r="W14" s="118">
        <f>+V14*$C14</f>
        <v>0</v>
      </c>
      <c r="X14" s="205">
        <v>3.7499999999999999E-2</v>
      </c>
      <c r="Y14" s="118">
        <f>+X14*$C14</f>
        <v>0</v>
      </c>
      <c r="Z14" s="205">
        <v>3.7499999999999999E-2</v>
      </c>
      <c r="AA14" s="118">
        <f>+Z14*$C14</f>
        <v>0</v>
      </c>
      <c r="AB14" s="205">
        <v>3.7499999999999999E-2</v>
      </c>
      <c r="AC14" s="118">
        <f>+AB14*$C14</f>
        <v>0</v>
      </c>
      <c r="AD14" s="205">
        <v>3.7499999999999999E-2</v>
      </c>
      <c r="AE14" s="118">
        <f>+AD14*$C14</f>
        <v>0</v>
      </c>
      <c r="AF14" s="205">
        <v>3.7499999999999999E-2</v>
      </c>
      <c r="AG14" s="118">
        <f>+AF14*$C14</f>
        <v>0</v>
      </c>
      <c r="AH14" s="205">
        <v>3.7499999999999999E-2</v>
      </c>
      <c r="AI14" s="118">
        <f>+AH14*$C14</f>
        <v>0</v>
      </c>
      <c r="AJ14" s="205">
        <v>0.2</v>
      </c>
      <c r="AK14" s="118">
        <f>+AJ14*$C14</f>
        <v>0</v>
      </c>
      <c r="AL14" s="205">
        <v>0.2</v>
      </c>
      <c r="AM14" s="118">
        <f>+AL14*$C14</f>
        <v>0</v>
      </c>
      <c r="AN14" s="205"/>
      <c r="AO14" s="118"/>
      <c r="AP14" s="117"/>
      <c r="AQ14" s="118"/>
      <c r="AR14" s="117"/>
      <c r="AS14" s="118"/>
      <c r="AT14" s="117"/>
      <c r="AU14" s="118"/>
      <c r="AV14" s="117"/>
      <c r="AW14" s="118"/>
      <c r="AX14" s="117"/>
      <c r="AY14" s="186"/>
      <c r="AZ14" s="205"/>
      <c r="BA14" s="118"/>
      <c r="BB14" s="117"/>
      <c r="BC14" s="118"/>
      <c r="BD14" s="117"/>
      <c r="BE14" s="118"/>
      <c r="BF14" s="117"/>
      <c r="BG14" s="118"/>
      <c r="BH14" s="117"/>
      <c r="BI14" s="118"/>
      <c r="BJ14" s="117"/>
      <c r="BK14" s="186"/>
      <c r="BL14" s="16">
        <f t="shared" si="4"/>
        <v>0.99999999999999967</v>
      </c>
      <c r="BM14" s="20">
        <f t="shared" si="5"/>
        <v>0</v>
      </c>
      <c r="BN14" s="20">
        <f t="shared" si="3"/>
        <v>0</v>
      </c>
      <c r="CA14" s="214"/>
    </row>
    <row r="15" spans="1:80" outlineLevel="1" x14ac:dyDescent="0.3">
      <c r="A15" s="262"/>
      <c r="B15" s="264"/>
      <c r="C15" s="222"/>
      <c r="D15" s="206"/>
      <c r="E15" s="120"/>
      <c r="F15" s="206"/>
      <c r="G15" s="120"/>
      <c r="H15" s="206"/>
      <c r="I15" s="120"/>
      <c r="J15" s="206"/>
      <c r="K15" s="120"/>
      <c r="L15" s="206"/>
      <c r="M15" s="120"/>
      <c r="N15" s="206"/>
      <c r="O15" s="120"/>
      <c r="P15" s="206"/>
      <c r="Q15" s="120"/>
      <c r="R15" s="206"/>
      <c r="S15" s="120"/>
      <c r="T15" s="206"/>
      <c r="U15" s="120"/>
      <c r="V15" s="206"/>
      <c r="W15" s="120"/>
      <c r="X15" s="206"/>
      <c r="Y15" s="120"/>
      <c r="Z15" s="206"/>
      <c r="AA15" s="120"/>
      <c r="AB15" s="206"/>
      <c r="AC15" s="120"/>
      <c r="AD15" s="206"/>
      <c r="AE15" s="120"/>
      <c r="AF15" s="206"/>
      <c r="AG15" s="120"/>
      <c r="AH15" s="206"/>
      <c r="AI15" s="120"/>
      <c r="AJ15" s="206"/>
      <c r="AK15" s="120"/>
      <c r="AL15" s="206"/>
      <c r="AM15" s="120"/>
      <c r="AN15" s="206"/>
      <c r="AO15" s="120"/>
      <c r="AP15" s="119"/>
      <c r="AQ15" s="120"/>
      <c r="AR15" s="119"/>
      <c r="AS15" s="120"/>
      <c r="AT15" s="119"/>
      <c r="AU15" s="120"/>
      <c r="AV15" s="119"/>
      <c r="AW15" s="120"/>
      <c r="AX15" s="119"/>
      <c r="AY15" s="134"/>
      <c r="AZ15" s="206"/>
      <c r="BA15" s="120"/>
      <c r="BB15" s="119"/>
      <c r="BC15" s="120"/>
      <c r="BD15" s="119"/>
      <c r="BE15" s="120"/>
      <c r="BF15" s="119"/>
      <c r="BG15" s="120"/>
      <c r="BH15" s="119"/>
      <c r="BI15" s="120"/>
      <c r="BJ15" s="119"/>
      <c r="BK15" s="134"/>
      <c r="BL15" s="16">
        <f t="shared" si="4"/>
        <v>0</v>
      </c>
      <c r="BM15" s="20">
        <f t="shared" si="5"/>
        <v>0</v>
      </c>
      <c r="BN15" s="20">
        <f t="shared" si="3"/>
        <v>0</v>
      </c>
      <c r="CA15" s="214"/>
    </row>
    <row r="16" spans="1:80" ht="13.5" customHeight="1" outlineLevel="1" x14ac:dyDescent="0.3">
      <c r="A16" s="261">
        <v>5</v>
      </c>
      <c r="B16" s="263" t="str">
        <f>VLOOKUP(A16,'Anexo 2 - Sintética'!A:K,2,FALSE)</f>
        <v>INSTALAÇÕES ELÉTRICAS</v>
      </c>
      <c r="C16" s="221">
        <f>VLOOKUP(A16,'Anexo 2 - Sintética'!$A:$K,10,FALSE)</f>
        <v>0</v>
      </c>
      <c r="D16" s="205">
        <v>0.11</v>
      </c>
      <c r="E16" s="118">
        <f>+D16*$C16</f>
        <v>0</v>
      </c>
      <c r="F16" s="205">
        <v>0.1</v>
      </c>
      <c r="G16" s="118">
        <f>+F16*$C16</f>
        <v>0</v>
      </c>
      <c r="H16" s="205">
        <v>0.1</v>
      </c>
      <c r="I16" s="118">
        <f>+H16*$C16</f>
        <v>0</v>
      </c>
      <c r="J16" s="205">
        <v>4.5999999999999999E-2</v>
      </c>
      <c r="K16" s="118">
        <f>+J16*$C16</f>
        <v>0</v>
      </c>
      <c r="L16" s="205">
        <v>4.5999999999999999E-2</v>
      </c>
      <c r="M16" s="118">
        <f>+L16*$C16</f>
        <v>0</v>
      </c>
      <c r="N16" s="205">
        <v>4.5999999999999999E-2</v>
      </c>
      <c r="O16" s="118">
        <f>+N16*$C16</f>
        <v>0</v>
      </c>
      <c r="P16" s="205">
        <v>4.5999999999999999E-2</v>
      </c>
      <c r="Q16" s="118">
        <f>+P16*$C16</f>
        <v>0</v>
      </c>
      <c r="R16" s="205">
        <v>4.5999999999999999E-2</v>
      </c>
      <c r="S16" s="118">
        <f>+R16*$C16</f>
        <v>0</v>
      </c>
      <c r="T16" s="205">
        <v>4.5999999999999999E-2</v>
      </c>
      <c r="U16" s="118">
        <f>+T16*$C16</f>
        <v>0</v>
      </c>
      <c r="V16" s="205">
        <v>4.5999999999999999E-2</v>
      </c>
      <c r="W16" s="118">
        <f>+V16*$C16</f>
        <v>0</v>
      </c>
      <c r="X16" s="205">
        <v>4.5999999999999999E-2</v>
      </c>
      <c r="Y16" s="118">
        <f>+X16*$C16</f>
        <v>0</v>
      </c>
      <c r="Z16" s="205">
        <v>4.5999999999999999E-2</v>
      </c>
      <c r="AA16" s="118">
        <f>+Z16*$C16</f>
        <v>0</v>
      </c>
      <c r="AB16" s="205">
        <v>4.5999999999999999E-2</v>
      </c>
      <c r="AC16" s="118">
        <f>+AB16*$C16</f>
        <v>0</v>
      </c>
      <c r="AD16" s="205">
        <v>4.5999999999999999E-2</v>
      </c>
      <c r="AE16" s="118">
        <f>+AD16*$C16</f>
        <v>0</v>
      </c>
      <c r="AF16" s="205">
        <v>4.5999999999999999E-2</v>
      </c>
      <c r="AG16" s="118">
        <f>+AF16*$C16</f>
        <v>0</v>
      </c>
      <c r="AH16" s="205">
        <v>4.5999999999999999E-2</v>
      </c>
      <c r="AI16" s="118">
        <f>+AH16*$C16</f>
        <v>0</v>
      </c>
      <c r="AJ16" s="205">
        <v>4.5999999999999999E-2</v>
      </c>
      <c r="AK16" s="118">
        <f>+AJ16*$C16</f>
        <v>0</v>
      </c>
      <c r="AL16" s="205">
        <v>4.5999999999999999E-2</v>
      </c>
      <c r="AM16" s="118">
        <f>+AL16*$C16</f>
        <v>0</v>
      </c>
      <c r="AN16" s="205"/>
      <c r="AO16" s="118"/>
      <c r="AP16" s="117"/>
      <c r="AQ16" s="118"/>
      <c r="AR16" s="117"/>
      <c r="AS16" s="118"/>
      <c r="AT16" s="117"/>
      <c r="AU16" s="118"/>
      <c r="AV16" s="117"/>
      <c r="AW16" s="118"/>
      <c r="AX16" s="117"/>
      <c r="AY16" s="186"/>
      <c r="AZ16" s="205"/>
      <c r="BA16" s="118"/>
      <c r="BB16" s="117"/>
      <c r="BC16" s="118"/>
      <c r="BD16" s="117"/>
      <c r="BE16" s="118"/>
      <c r="BF16" s="117"/>
      <c r="BG16" s="118"/>
      <c r="BH16" s="117"/>
      <c r="BI16" s="118"/>
      <c r="BJ16" s="117"/>
      <c r="BK16" s="186"/>
      <c r="BL16" s="16">
        <f t="shared" si="4"/>
        <v>1.0000000000000002</v>
      </c>
      <c r="BM16" s="20">
        <f t="shared" si="5"/>
        <v>0</v>
      </c>
      <c r="BN16" s="20">
        <f t="shared" si="3"/>
        <v>0</v>
      </c>
      <c r="CA16" s="214"/>
    </row>
    <row r="17" spans="1:79" outlineLevel="1" x14ac:dyDescent="0.3">
      <c r="A17" s="262"/>
      <c r="B17" s="264"/>
      <c r="C17" s="222"/>
      <c r="D17" s="206"/>
      <c r="E17" s="120"/>
      <c r="F17" s="206"/>
      <c r="G17" s="120"/>
      <c r="H17" s="206"/>
      <c r="I17" s="120"/>
      <c r="J17" s="206"/>
      <c r="K17" s="120"/>
      <c r="L17" s="206"/>
      <c r="M17" s="120"/>
      <c r="N17" s="206"/>
      <c r="O17" s="120"/>
      <c r="P17" s="206"/>
      <c r="Q17" s="120"/>
      <c r="R17" s="206"/>
      <c r="S17" s="120"/>
      <c r="T17" s="206"/>
      <c r="U17" s="120"/>
      <c r="V17" s="206"/>
      <c r="W17" s="120"/>
      <c r="X17" s="206"/>
      <c r="Y17" s="120"/>
      <c r="Z17" s="206"/>
      <c r="AA17" s="120"/>
      <c r="AB17" s="206"/>
      <c r="AC17" s="120"/>
      <c r="AD17" s="206"/>
      <c r="AE17" s="120"/>
      <c r="AF17" s="206"/>
      <c r="AG17" s="120"/>
      <c r="AH17" s="206"/>
      <c r="AI17" s="120"/>
      <c r="AJ17" s="206"/>
      <c r="AK17" s="120"/>
      <c r="AL17" s="206"/>
      <c r="AM17" s="120"/>
      <c r="AN17" s="206"/>
      <c r="AO17" s="120"/>
      <c r="AP17" s="119"/>
      <c r="AQ17" s="120"/>
      <c r="AR17" s="119"/>
      <c r="AS17" s="120"/>
      <c r="AT17" s="119"/>
      <c r="AU17" s="120"/>
      <c r="AV17" s="119"/>
      <c r="AW17" s="120"/>
      <c r="AX17" s="119"/>
      <c r="AY17" s="134"/>
      <c r="AZ17" s="206"/>
      <c r="BA17" s="120"/>
      <c r="BB17" s="119"/>
      <c r="BC17" s="120"/>
      <c r="BD17" s="119"/>
      <c r="BE17" s="120"/>
      <c r="BF17" s="119"/>
      <c r="BG17" s="120"/>
      <c r="BH17" s="119"/>
      <c r="BI17" s="120"/>
      <c r="BJ17" s="119"/>
      <c r="BK17" s="134"/>
      <c r="BL17" s="16">
        <f t="shared" si="4"/>
        <v>0</v>
      </c>
      <c r="BM17" s="20">
        <f t="shared" si="5"/>
        <v>0</v>
      </c>
      <c r="BN17" s="20">
        <f t="shared" si="3"/>
        <v>0</v>
      </c>
      <c r="CA17" s="214"/>
    </row>
    <row r="18" spans="1:79" ht="13.5" customHeight="1" outlineLevel="1" x14ac:dyDescent="0.3">
      <c r="A18" s="261">
        <v>6</v>
      </c>
      <c r="B18" s="263" t="str">
        <f>VLOOKUP(A18,'Anexo 2 - Sintética'!A:K,2,FALSE)</f>
        <v>SERVIÇOS CIVIS ARQUITETURA</v>
      </c>
      <c r="C18" s="221">
        <f>VLOOKUP(A18,'Anexo 2 - Sintética'!$A:$K,10,FALSE)</f>
        <v>0</v>
      </c>
      <c r="D18" s="205">
        <v>0.11</v>
      </c>
      <c r="E18" s="118">
        <f>+D18*$C18</f>
        <v>0</v>
      </c>
      <c r="F18" s="205">
        <v>0.1</v>
      </c>
      <c r="G18" s="118">
        <f>+F18*$C18</f>
        <v>0</v>
      </c>
      <c r="H18" s="205">
        <v>0.1</v>
      </c>
      <c r="I18" s="118">
        <f>+H18*$C18</f>
        <v>0</v>
      </c>
      <c r="J18" s="205">
        <v>4.5999999999999999E-2</v>
      </c>
      <c r="K18" s="118">
        <f>+J18*$C18</f>
        <v>0</v>
      </c>
      <c r="L18" s="205">
        <v>4.5999999999999999E-2</v>
      </c>
      <c r="M18" s="118">
        <f>+L18*$C18</f>
        <v>0</v>
      </c>
      <c r="N18" s="205">
        <v>4.5999999999999999E-2</v>
      </c>
      <c r="O18" s="118">
        <f>+N18*$C18</f>
        <v>0</v>
      </c>
      <c r="P18" s="205">
        <v>4.5999999999999999E-2</v>
      </c>
      <c r="Q18" s="118">
        <f>+P18*$C18</f>
        <v>0</v>
      </c>
      <c r="R18" s="205">
        <v>4.5999999999999999E-2</v>
      </c>
      <c r="S18" s="118">
        <f>+R18*$C18</f>
        <v>0</v>
      </c>
      <c r="T18" s="205">
        <v>4.5999999999999999E-2</v>
      </c>
      <c r="U18" s="118">
        <f>+T18*$C18</f>
        <v>0</v>
      </c>
      <c r="V18" s="205">
        <v>4.5999999999999999E-2</v>
      </c>
      <c r="W18" s="118">
        <f>+V18*$C18</f>
        <v>0</v>
      </c>
      <c r="X18" s="205">
        <v>4.5999999999999999E-2</v>
      </c>
      <c r="Y18" s="118">
        <f>+X18*$C18</f>
        <v>0</v>
      </c>
      <c r="Z18" s="205">
        <v>4.5999999999999999E-2</v>
      </c>
      <c r="AA18" s="118">
        <f>+Z18*$C18</f>
        <v>0</v>
      </c>
      <c r="AB18" s="205">
        <v>4.5999999999999999E-2</v>
      </c>
      <c r="AC18" s="118">
        <f>+AB18*$C18</f>
        <v>0</v>
      </c>
      <c r="AD18" s="205">
        <v>4.5999999999999999E-2</v>
      </c>
      <c r="AE18" s="118">
        <f>+AD18*$C18</f>
        <v>0</v>
      </c>
      <c r="AF18" s="205">
        <v>4.5999999999999999E-2</v>
      </c>
      <c r="AG18" s="118">
        <f>+AF18*$C18</f>
        <v>0</v>
      </c>
      <c r="AH18" s="205">
        <v>4.5999999999999999E-2</v>
      </c>
      <c r="AI18" s="118">
        <f>+AH18*$C18</f>
        <v>0</v>
      </c>
      <c r="AJ18" s="205">
        <v>4.5999999999999999E-2</v>
      </c>
      <c r="AK18" s="118">
        <f>+AJ18*$C18</f>
        <v>0</v>
      </c>
      <c r="AL18" s="205">
        <v>4.5999999999999999E-2</v>
      </c>
      <c r="AM18" s="118">
        <f>+AL18*$C18</f>
        <v>0</v>
      </c>
      <c r="AN18" s="205"/>
      <c r="AO18" s="118"/>
      <c r="AP18" s="117"/>
      <c r="AQ18" s="118"/>
      <c r="AR18" s="117"/>
      <c r="AS18" s="118"/>
      <c r="AT18" s="117"/>
      <c r="AU18" s="118"/>
      <c r="AV18" s="117"/>
      <c r="AW18" s="118"/>
      <c r="AX18" s="117"/>
      <c r="AY18" s="186"/>
      <c r="AZ18" s="205"/>
      <c r="BA18" s="118"/>
      <c r="BB18" s="117"/>
      <c r="BC18" s="118"/>
      <c r="BD18" s="117"/>
      <c r="BE18" s="118"/>
      <c r="BF18" s="117"/>
      <c r="BG18" s="118"/>
      <c r="BH18" s="117"/>
      <c r="BI18" s="118"/>
      <c r="BJ18" s="117"/>
      <c r="BK18" s="186"/>
      <c r="BL18" s="16">
        <f t="shared" si="4"/>
        <v>1.0000000000000002</v>
      </c>
      <c r="BM18" s="20">
        <f t="shared" si="5"/>
        <v>0</v>
      </c>
      <c r="BN18" s="20">
        <f t="shared" si="3"/>
        <v>0</v>
      </c>
      <c r="CA18" s="214"/>
    </row>
    <row r="19" spans="1:79" outlineLevel="1" x14ac:dyDescent="0.3">
      <c r="A19" s="262"/>
      <c r="B19" s="264"/>
      <c r="C19" s="222"/>
      <c r="D19" s="206"/>
      <c r="E19" s="120"/>
      <c r="F19" s="206"/>
      <c r="G19" s="120"/>
      <c r="H19" s="206"/>
      <c r="I19" s="120"/>
      <c r="J19" s="206"/>
      <c r="K19" s="120"/>
      <c r="L19" s="206"/>
      <c r="M19" s="120"/>
      <c r="N19" s="206"/>
      <c r="O19" s="120"/>
      <c r="P19" s="206"/>
      <c r="Q19" s="120"/>
      <c r="R19" s="206"/>
      <c r="S19" s="120"/>
      <c r="T19" s="206"/>
      <c r="U19" s="120"/>
      <c r="V19" s="206"/>
      <c r="W19" s="120"/>
      <c r="X19" s="206"/>
      <c r="Y19" s="120"/>
      <c r="Z19" s="206"/>
      <c r="AA19" s="120"/>
      <c r="AB19" s="206"/>
      <c r="AC19" s="120"/>
      <c r="AD19" s="206"/>
      <c r="AE19" s="120"/>
      <c r="AF19" s="206"/>
      <c r="AG19" s="120"/>
      <c r="AH19" s="206"/>
      <c r="AI19" s="120"/>
      <c r="AJ19" s="206"/>
      <c r="AK19" s="120"/>
      <c r="AL19" s="206"/>
      <c r="AM19" s="120"/>
      <c r="AN19" s="206"/>
      <c r="AO19" s="120"/>
      <c r="AP19" s="119"/>
      <c r="AQ19" s="120"/>
      <c r="AR19" s="119"/>
      <c r="AS19" s="120"/>
      <c r="AT19" s="119"/>
      <c r="AU19" s="120"/>
      <c r="AV19" s="119"/>
      <c r="AW19" s="120"/>
      <c r="AX19" s="119"/>
      <c r="AY19" s="134"/>
      <c r="AZ19" s="206"/>
      <c r="BA19" s="120"/>
      <c r="BB19" s="119"/>
      <c r="BC19" s="120"/>
      <c r="BD19" s="119"/>
      <c r="BE19" s="120"/>
      <c r="BF19" s="119"/>
      <c r="BG19" s="120"/>
      <c r="BH19" s="119"/>
      <c r="BI19" s="120"/>
      <c r="BJ19" s="119"/>
      <c r="BK19" s="134"/>
      <c r="BL19" s="16">
        <f t="shared" si="4"/>
        <v>0</v>
      </c>
      <c r="BM19" s="20">
        <f t="shared" si="5"/>
        <v>0</v>
      </c>
      <c r="BN19" s="20">
        <f t="shared" si="3"/>
        <v>0</v>
      </c>
      <c r="CA19" s="214"/>
    </row>
    <row r="20" spans="1:79" ht="13.5" customHeight="1" outlineLevel="1" x14ac:dyDescent="0.3">
      <c r="A20" s="261">
        <v>7</v>
      </c>
      <c r="B20" s="263" t="str">
        <f>VLOOKUP(A20,'Anexo 2 - Sintética'!A:K,2,FALSE)</f>
        <v>SISTEMAS DE PROTEÇÃO CONTRA DESCARGAS ATMOSFÉRICAS</v>
      </c>
      <c r="C20" s="221">
        <f>VLOOKUP(A20,'Anexo 2 - Sintética'!$A:$K,10,FALSE)</f>
        <v>0</v>
      </c>
      <c r="D20" s="205">
        <v>0.2</v>
      </c>
      <c r="E20" s="118">
        <f>+D20*$C20</f>
        <v>0</v>
      </c>
      <c r="F20" s="205">
        <v>0.2</v>
      </c>
      <c r="G20" s="118">
        <f>+F20*$C20</f>
        <v>0</v>
      </c>
      <c r="H20" s="205">
        <v>0.2</v>
      </c>
      <c r="I20" s="118">
        <f>+H20*$C20</f>
        <v>0</v>
      </c>
      <c r="J20" s="205">
        <v>3.5999999999999997E-2</v>
      </c>
      <c r="K20" s="118">
        <f>+J20*$C20</f>
        <v>0</v>
      </c>
      <c r="L20" s="205">
        <v>2.5999999999999999E-2</v>
      </c>
      <c r="M20" s="118">
        <f>+L20*$C20</f>
        <v>0</v>
      </c>
      <c r="N20" s="205">
        <v>2.5999999999999999E-2</v>
      </c>
      <c r="O20" s="118">
        <f>+N20*$C20</f>
        <v>0</v>
      </c>
      <c r="P20" s="205">
        <v>2.5999999999999999E-2</v>
      </c>
      <c r="Q20" s="118">
        <f>+P20*$C20</f>
        <v>0</v>
      </c>
      <c r="R20" s="205">
        <v>2.5999999999999999E-2</v>
      </c>
      <c r="S20" s="118">
        <f>+R20*$C20</f>
        <v>0</v>
      </c>
      <c r="T20" s="205">
        <v>2.5999999999999999E-2</v>
      </c>
      <c r="U20" s="118">
        <f>+T20*$C20</f>
        <v>0</v>
      </c>
      <c r="V20" s="205">
        <v>2.5999999999999999E-2</v>
      </c>
      <c r="W20" s="118">
        <f>+V20*$C20</f>
        <v>0</v>
      </c>
      <c r="X20" s="205">
        <v>2.5999999999999999E-2</v>
      </c>
      <c r="Y20" s="118">
        <f>+X20*$C20</f>
        <v>0</v>
      </c>
      <c r="Z20" s="205">
        <v>2.5999999999999999E-2</v>
      </c>
      <c r="AA20" s="118">
        <f>+Z20*$C20</f>
        <v>0</v>
      </c>
      <c r="AB20" s="205">
        <v>2.5999999999999999E-2</v>
      </c>
      <c r="AC20" s="118">
        <f>+AB20*$C20</f>
        <v>0</v>
      </c>
      <c r="AD20" s="205">
        <v>2.5999999999999999E-2</v>
      </c>
      <c r="AE20" s="118">
        <f>+AD20*$C20</f>
        <v>0</v>
      </c>
      <c r="AF20" s="205">
        <v>2.5999999999999999E-2</v>
      </c>
      <c r="AG20" s="118">
        <f>+AF20*$C20</f>
        <v>0</v>
      </c>
      <c r="AH20" s="205">
        <v>2.5999999999999999E-2</v>
      </c>
      <c r="AI20" s="118">
        <f>+AH20*$C20</f>
        <v>0</v>
      </c>
      <c r="AJ20" s="205">
        <v>2.5999999999999999E-2</v>
      </c>
      <c r="AK20" s="118">
        <f>+AJ20*$C20</f>
        <v>0</v>
      </c>
      <c r="AL20" s="205">
        <v>2.5999999999999999E-2</v>
      </c>
      <c r="AM20" s="118">
        <f>+AL20*$C20</f>
        <v>0</v>
      </c>
      <c r="AN20" s="205"/>
      <c r="AO20" s="118"/>
      <c r="AP20" s="117"/>
      <c r="AQ20" s="118"/>
      <c r="AR20" s="117"/>
      <c r="AS20" s="118"/>
      <c r="AT20" s="117"/>
      <c r="AU20" s="118"/>
      <c r="AV20" s="117"/>
      <c r="AW20" s="118"/>
      <c r="AX20" s="117"/>
      <c r="AY20" s="186"/>
      <c r="AZ20" s="205"/>
      <c r="BA20" s="118"/>
      <c r="BB20" s="117"/>
      <c r="BC20" s="118"/>
      <c r="BD20" s="117"/>
      <c r="BE20" s="118"/>
      <c r="BF20" s="117"/>
      <c r="BG20" s="118"/>
      <c r="BH20" s="117"/>
      <c r="BI20" s="118"/>
      <c r="BJ20" s="117"/>
      <c r="BK20" s="186"/>
      <c r="BL20" s="16">
        <f t="shared" si="4"/>
        <v>1.0000000000000002</v>
      </c>
      <c r="BM20" s="20">
        <f t="shared" si="5"/>
        <v>0</v>
      </c>
      <c r="BN20" s="20">
        <f t="shared" si="3"/>
        <v>0</v>
      </c>
      <c r="CA20" s="214"/>
    </row>
    <row r="21" spans="1:79" outlineLevel="1" x14ac:dyDescent="0.3">
      <c r="A21" s="262"/>
      <c r="B21" s="264"/>
      <c r="C21" s="222"/>
      <c r="D21" s="206"/>
      <c r="E21" s="120"/>
      <c r="F21" s="206"/>
      <c r="G21" s="120"/>
      <c r="H21" s="206"/>
      <c r="I21" s="120"/>
      <c r="J21" s="206"/>
      <c r="K21" s="120"/>
      <c r="L21" s="206"/>
      <c r="M21" s="120"/>
      <c r="N21" s="206"/>
      <c r="O21" s="120"/>
      <c r="P21" s="206"/>
      <c r="Q21" s="120"/>
      <c r="R21" s="206"/>
      <c r="S21" s="120"/>
      <c r="T21" s="206"/>
      <c r="U21" s="120"/>
      <c r="V21" s="206"/>
      <c r="W21" s="120"/>
      <c r="X21" s="206"/>
      <c r="Y21" s="120"/>
      <c r="Z21" s="206"/>
      <c r="AA21" s="120"/>
      <c r="AB21" s="206"/>
      <c r="AC21" s="120"/>
      <c r="AD21" s="206"/>
      <c r="AE21" s="120"/>
      <c r="AF21" s="206"/>
      <c r="AG21" s="120"/>
      <c r="AH21" s="206"/>
      <c r="AI21" s="120"/>
      <c r="AJ21" s="206"/>
      <c r="AK21" s="120"/>
      <c r="AL21" s="206"/>
      <c r="AM21" s="120"/>
      <c r="AN21" s="206"/>
      <c r="AO21" s="120"/>
      <c r="AP21" s="119"/>
      <c r="AQ21" s="120"/>
      <c r="AR21" s="119"/>
      <c r="AS21" s="120"/>
      <c r="AT21" s="119"/>
      <c r="AU21" s="120"/>
      <c r="AV21" s="119"/>
      <c r="AW21" s="120"/>
      <c r="AX21" s="119"/>
      <c r="AY21" s="134"/>
      <c r="AZ21" s="206"/>
      <c r="BA21" s="120"/>
      <c r="BB21" s="119"/>
      <c r="BC21" s="120"/>
      <c r="BD21" s="119"/>
      <c r="BE21" s="120"/>
      <c r="BF21" s="119"/>
      <c r="BG21" s="120"/>
      <c r="BH21" s="119"/>
      <c r="BI21" s="120"/>
      <c r="BJ21" s="119"/>
      <c r="BK21" s="134"/>
      <c r="BL21" s="16">
        <f t="shared" si="4"/>
        <v>0</v>
      </c>
      <c r="BM21" s="20">
        <f t="shared" si="5"/>
        <v>0</v>
      </c>
      <c r="BN21" s="20">
        <f t="shared" si="3"/>
        <v>0</v>
      </c>
      <c r="CA21" s="214"/>
    </row>
    <row r="22" spans="1:79" ht="13.5" customHeight="1" outlineLevel="1" x14ac:dyDescent="0.3">
      <c r="A22" s="261">
        <v>8</v>
      </c>
      <c r="B22" s="263" t="str">
        <f>VLOOKUP(A22,'Anexo 2 - Sintética'!A:K,2,FALSE)</f>
        <v>AR CONDICIONADO</v>
      </c>
      <c r="C22" s="221">
        <f>VLOOKUP(A22,'Anexo 2 - Sintética'!$A:$K,10,FALSE)</f>
        <v>0</v>
      </c>
      <c r="D22" s="205"/>
      <c r="E22" s="118">
        <f>+D22*$C22</f>
        <v>0</v>
      </c>
      <c r="F22" s="205"/>
      <c r="G22" s="118">
        <f>+F22*$C22</f>
        <v>0</v>
      </c>
      <c r="H22" s="205"/>
      <c r="I22" s="118">
        <f>+H22*$C22</f>
        <v>0</v>
      </c>
      <c r="J22" s="205"/>
      <c r="K22" s="118">
        <f>+J22*$C22</f>
        <v>0</v>
      </c>
      <c r="L22" s="205"/>
      <c r="M22" s="118">
        <f>+L22*$C22</f>
        <v>0</v>
      </c>
      <c r="N22" s="205"/>
      <c r="O22" s="118">
        <f>+N22*$C22</f>
        <v>0</v>
      </c>
      <c r="P22" s="205"/>
      <c r="Q22" s="118">
        <f>+P22*$C22</f>
        <v>0</v>
      </c>
      <c r="R22" s="205"/>
      <c r="S22" s="118">
        <f>+R22*$C22</f>
        <v>0</v>
      </c>
      <c r="T22" s="205"/>
      <c r="U22" s="118">
        <f>+T22*$C22</f>
        <v>0</v>
      </c>
      <c r="V22" s="205"/>
      <c r="W22" s="118">
        <f>+V22*$C22</f>
        <v>0</v>
      </c>
      <c r="X22" s="205"/>
      <c r="Y22" s="118">
        <f>+X22*$C22</f>
        <v>0</v>
      </c>
      <c r="Z22" s="205"/>
      <c r="AA22" s="118">
        <f>+Z22*$C22</f>
        <v>0</v>
      </c>
      <c r="AB22" s="205"/>
      <c r="AC22" s="118">
        <f>+AB22*$C22</f>
        <v>0</v>
      </c>
      <c r="AD22" s="205"/>
      <c r="AE22" s="118">
        <f>+AD22*$C22</f>
        <v>0</v>
      </c>
      <c r="AF22" s="205">
        <v>0.25</v>
      </c>
      <c r="AG22" s="118">
        <f>+AF22*$C22</f>
        <v>0</v>
      </c>
      <c r="AH22" s="205">
        <v>0.25</v>
      </c>
      <c r="AI22" s="118">
        <f>+AH22*$C22</f>
        <v>0</v>
      </c>
      <c r="AJ22" s="205">
        <v>0.25</v>
      </c>
      <c r="AK22" s="118">
        <f>+AJ22*$C22</f>
        <v>0</v>
      </c>
      <c r="AL22" s="205">
        <v>0.25</v>
      </c>
      <c r="AM22" s="118">
        <f>+AL22*$C22</f>
        <v>0</v>
      </c>
      <c r="AN22" s="205"/>
      <c r="AO22" s="118"/>
      <c r="AP22" s="117"/>
      <c r="AQ22" s="118"/>
      <c r="AR22" s="117"/>
      <c r="AS22" s="118"/>
      <c r="AT22" s="117"/>
      <c r="AU22" s="118"/>
      <c r="AV22" s="117"/>
      <c r="AW22" s="118"/>
      <c r="AX22" s="117"/>
      <c r="AY22" s="186"/>
      <c r="AZ22" s="205"/>
      <c r="BA22" s="118"/>
      <c r="BB22" s="117"/>
      <c r="BC22" s="118"/>
      <c r="BD22" s="117"/>
      <c r="BE22" s="118"/>
      <c r="BF22" s="117"/>
      <c r="BG22" s="118"/>
      <c r="BH22" s="117"/>
      <c r="BI22" s="118"/>
      <c r="BJ22" s="117"/>
      <c r="BK22" s="186"/>
      <c r="BL22" s="16">
        <f t="shared" si="4"/>
        <v>1</v>
      </c>
      <c r="BM22" s="20">
        <f t="shared" si="5"/>
        <v>0</v>
      </c>
      <c r="BN22" s="20">
        <f t="shared" si="3"/>
        <v>0</v>
      </c>
      <c r="CA22" s="214"/>
    </row>
    <row r="23" spans="1:79" outlineLevel="1" x14ac:dyDescent="0.3">
      <c r="A23" s="262"/>
      <c r="B23" s="264"/>
      <c r="C23" s="222"/>
      <c r="D23" s="206"/>
      <c r="E23" s="120"/>
      <c r="F23" s="206"/>
      <c r="G23" s="120"/>
      <c r="H23" s="206"/>
      <c r="I23" s="120"/>
      <c r="J23" s="206"/>
      <c r="K23" s="120"/>
      <c r="L23" s="206"/>
      <c r="M23" s="120"/>
      <c r="N23" s="206"/>
      <c r="O23" s="120"/>
      <c r="P23" s="206"/>
      <c r="Q23" s="120"/>
      <c r="R23" s="206"/>
      <c r="S23" s="120"/>
      <c r="T23" s="206"/>
      <c r="U23" s="120"/>
      <c r="V23" s="206"/>
      <c r="W23" s="120"/>
      <c r="X23" s="206"/>
      <c r="Y23" s="120"/>
      <c r="Z23" s="206"/>
      <c r="AA23" s="120"/>
      <c r="AB23" s="206"/>
      <c r="AC23" s="120"/>
      <c r="AD23" s="206"/>
      <c r="AE23" s="120"/>
      <c r="AF23" s="206"/>
      <c r="AG23" s="120"/>
      <c r="AH23" s="206"/>
      <c r="AI23" s="120"/>
      <c r="AJ23" s="206"/>
      <c r="AK23" s="120"/>
      <c r="AL23" s="206"/>
      <c r="AM23" s="120"/>
      <c r="AN23" s="206"/>
      <c r="AO23" s="120"/>
      <c r="AP23" s="119"/>
      <c r="AQ23" s="120"/>
      <c r="AR23" s="119"/>
      <c r="AS23" s="120"/>
      <c r="AT23" s="119"/>
      <c r="AU23" s="120"/>
      <c r="AV23" s="119"/>
      <c r="AW23" s="120"/>
      <c r="AX23" s="119"/>
      <c r="AY23" s="134"/>
      <c r="AZ23" s="206"/>
      <c r="BA23" s="120"/>
      <c r="BB23" s="119"/>
      <c r="BC23" s="120"/>
      <c r="BD23" s="119"/>
      <c r="BE23" s="120"/>
      <c r="BF23" s="119"/>
      <c r="BG23" s="120"/>
      <c r="BH23" s="119"/>
      <c r="BI23" s="120"/>
      <c r="BJ23" s="119"/>
      <c r="BK23" s="134"/>
      <c r="BL23" s="16">
        <f t="shared" si="4"/>
        <v>0</v>
      </c>
      <c r="BM23" s="20">
        <f t="shared" si="5"/>
        <v>0</v>
      </c>
      <c r="BN23" s="20">
        <f t="shared" si="3"/>
        <v>0</v>
      </c>
      <c r="CA23" s="214"/>
    </row>
    <row r="24" spans="1:79" ht="13.5" customHeight="1" outlineLevel="1" x14ac:dyDescent="0.3">
      <c r="A24" s="261">
        <v>9</v>
      </c>
      <c r="B24" s="263" t="str">
        <f>VLOOKUP(A24,'Anexo 2 - Sintética'!A:K,2,FALSE)</f>
        <v>SERVIÇOS FINAIS</v>
      </c>
      <c r="C24" s="221">
        <f>VLOOKUP(A24,'Anexo 2 - Sintética'!$A:$K,10,FALSE)</f>
        <v>0</v>
      </c>
      <c r="D24" s="205">
        <v>0.11</v>
      </c>
      <c r="E24" s="118">
        <f>+D24*$C24</f>
        <v>0</v>
      </c>
      <c r="F24" s="205">
        <v>0.1</v>
      </c>
      <c r="G24" s="118">
        <f>+F24*$C24</f>
        <v>0</v>
      </c>
      <c r="H24" s="205">
        <v>0.1</v>
      </c>
      <c r="I24" s="118">
        <f>+H24*$C24</f>
        <v>0</v>
      </c>
      <c r="J24" s="205">
        <v>4.5999999999999999E-2</v>
      </c>
      <c r="K24" s="118">
        <f>+J24*$C24</f>
        <v>0</v>
      </c>
      <c r="L24" s="205">
        <v>4.5999999999999999E-2</v>
      </c>
      <c r="M24" s="118">
        <f>+L24*$C24</f>
        <v>0</v>
      </c>
      <c r="N24" s="205">
        <v>4.5999999999999999E-2</v>
      </c>
      <c r="O24" s="118">
        <f>+N24*$C24</f>
        <v>0</v>
      </c>
      <c r="P24" s="205">
        <v>4.5999999999999999E-2</v>
      </c>
      <c r="Q24" s="118">
        <f>+P24*$C24</f>
        <v>0</v>
      </c>
      <c r="R24" s="205">
        <v>4.5999999999999999E-2</v>
      </c>
      <c r="S24" s="118">
        <f>+R24*$C24</f>
        <v>0</v>
      </c>
      <c r="T24" s="205">
        <v>4.5999999999999999E-2</v>
      </c>
      <c r="U24" s="118">
        <f>+T24*$C24</f>
        <v>0</v>
      </c>
      <c r="V24" s="205">
        <v>4.5999999999999999E-2</v>
      </c>
      <c r="W24" s="118">
        <f>+V24*$C24</f>
        <v>0</v>
      </c>
      <c r="X24" s="205">
        <v>4.5999999999999999E-2</v>
      </c>
      <c r="Y24" s="118">
        <f>+X24*$C24</f>
        <v>0</v>
      </c>
      <c r="Z24" s="205">
        <v>4.5999999999999999E-2</v>
      </c>
      <c r="AA24" s="118">
        <f>+Z24*$C24</f>
        <v>0</v>
      </c>
      <c r="AB24" s="205">
        <v>4.5999999999999999E-2</v>
      </c>
      <c r="AC24" s="118">
        <f>+AB24*$C24</f>
        <v>0</v>
      </c>
      <c r="AD24" s="205">
        <v>4.5999999999999999E-2</v>
      </c>
      <c r="AE24" s="118">
        <f>+AD24*$C24</f>
        <v>0</v>
      </c>
      <c r="AF24" s="205">
        <v>4.5999999999999999E-2</v>
      </c>
      <c r="AG24" s="118">
        <f>+AF24*$C24</f>
        <v>0</v>
      </c>
      <c r="AH24" s="205">
        <v>4.5999999999999999E-2</v>
      </c>
      <c r="AI24" s="118">
        <f>+AH24*$C24</f>
        <v>0</v>
      </c>
      <c r="AJ24" s="205">
        <v>4.5999999999999999E-2</v>
      </c>
      <c r="AK24" s="118">
        <f>+AJ24*$C24</f>
        <v>0</v>
      </c>
      <c r="AL24" s="205">
        <v>4.5999999999999999E-2</v>
      </c>
      <c r="AM24" s="118">
        <f>+AL24*$C24</f>
        <v>0</v>
      </c>
      <c r="AN24" s="205"/>
      <c r="AO24" s="118"/>
      <c r="AP24" s="205"/>
      <c r="AQ24" s="118"/>
      <c r="AR24" s="205"/>
      <c r="AS24" s="118"/>
      <c r="AT24" s="205"/>
      <c r="AU24" s="118"/>
      <c r="AV24" s="205"/>
      <c r="AW24" s="118"/>
      <c r="AX24" s="205"/>
      <c r="AY24" s="186"/>
      <c r="AZ24" s="205"/>
      <c r="BA24" s="118"/>
      <c r="BB24" s="205"/>
      <c r="BC24" s="118"/>
      <c r="BD24" s="205"/>
      <c r="BE24" s="118"/>
      <c r="BF24" s="205"/>
      <c r="BG24" s="118"/>
      <c r="BH24" s="205"/>
      <c r="BI24" s="118"/>
      <c r="BJ24" s="205"/>
      <c r="BK24" s="186"/>
      <c r="BL24" s="16">
        <f t="shared" si="4"/>
        <v>1.0000000000000002</v>
      </c>
      <c r="BM24" s="20">
        <f t="shared" si="5"/>
        <v>0</v>
      </c>
      <c r="BN24" s="20">
        <f t="shared" si="3"/>
        <v>0</v>
      </c>
      <c r="CA24" s="214"/>
    </row>
    <row r="25" spans="1:79" outlineLevel="1" x14ac:dyDescent="0.3">
      <c r="A25" s="262"/>
      <c r="B25" s="264"/>
      <c r="C25" s="222"/>
      <c r="D25" s="206"/>
      <c r="E25" s="120"/>
      <c r="F25" s="119"/>
      <c r="G25" s="120"/>
      <c r="H25" s="119"/>
      <c r="I25" s="120"/>
      <c r="J25" s="119"/>
      <c r="K25" s="120"/>
      <c r="L25" s="119"/>
      <c r="M25" s="120"/>
      <c r="N25" s="119"/>
      <c r="O25" s="134"/>
      <c r="P25" s="206"/>
      <c r="Q25" s="120"/>
      <c r="R25" s="119"/>
      <c r="S25" s="120"/>
      <c r="T25" s="119"/>
      <c r="U25" s="120"/>
      <c r="V25" s="119"/>
      <c r="W25" s="120"/>
      <c r="X25" s="119"/>
      <c r="Y25" s="120"/>
      <c r="Z25" s="119"/>
      <c r="AA25" s="134"/>
      <c r="AB25" s="206"/>
      <c r="AC25" s="120"/>
      <c r="AD25" s="119"/>
      <c r="AE25" s="120"/>
      <c r="AF25" s="119"/>
      <c r="AG25" s="120"/>
      <c r="AH25" s="119"/>
      <c r="AI25" s="120"/>
      <c r="AJ25" s="119"/>
      <c r="AK25" s="120"/>
      <c r="AL25" s="119"/>
      <c r="AM25" s="134"/>
      <c r="AN25" s="206"/>
      <c r="AO25" s="120"/>
      <c r="AP25" s="119"/>
      <c r="AQ25" s="120"/>
      <c r="AR25" s="119"/>
      <c r="AS25" s="120"/>
      <c r="AT25" s="119"/>
      <c r="AU25" s="120"/>
      <c r="AV25" s="119"/>
      <c r="AW25" s="120"/>
      <c r="AX25" s="119"/>
      <c r="AY25" s="134"/>
      <c r="AZ25" s="206"/>
      <c r="BA25" s="120"/>
      <c r="BB25" s="119"/>
      <c r="BC25" s="120"/>
      <c r="BD25" s="119"/>
      <c r="BE25" s="120"/>
      <c r="BF25" s="119"/>
      <c r="BG25" s="120"/>
      <c r="BH25" s="119"/>
      <c r="BI25" s="120"/>
      <c r="BJ25" s="119"/>
      <c r="BK25" s="134"/>
      <c r="BL25" s="16">
        <f t="shared" si="4"/>
        <v>0</v>
      </c>
      <c r="BM25" s="20">
        <f t="shared" si="5"/>
        <v>0</v>
      </c>
      <c r="BN25" s="20">
        <f t="shared" si="3"/>
        <v>0</v>
      </c>
      <c r="CA25" s="214"/>
    </row>
    <row r="26" spans="1:79" ht="15" customHeight="1" outlineLevel="1" x14ac:dyDescent="0.3">
      <c r="A26" s="261">
        <v>10</v>
      </c>
      <c r="B26" s="263" t="str">
        <f>VLOOKUP(A26,'Anexo 2 - Sintética'!A:K,2,FALSE)</f>
        <v>DOCUMENTAÇÃO FINAL</v>
      </c>
      <c r="C26" s="221">
        <f>VLOOKUP(A26,'Anexo 2 - Sintética'!$A:$K,10,FALSE)</f>
        <v>0</v>
      </c>
      <c r="D26" s="205"/>
      <c r="E26" s="118"/>
      <c r="F26" s="117"/>
      <c r="G26" s="118"/>
      <c r="H26" s="117"/>
      <c r="I26" s="118"/>
      <c r="J26" s="117"/>
      <c r="K26" s="118"/>
      <c r="L26" s="117"/>
      <c r="M26" s="118">
        <f>+L26*$C26</f>
        <v>0</v>
      </c>
      <c r="N26" s="117"/>
      <c r="O26" s="186">
        <f>+N26*$C26</f>
        <v>0</v>
      </c>
      <c r="P26" s="205"/>
      <c r="Q26" s="118"/>
      <c r="R26" s="117"/>
      <c r="S26" s="118"/>
      <c r="T26" s="117"/>
      <c r="U26" s="118"/>
      <c r="V26" s="117"/>
      <c r="W26" s="118"/>
      <c r="X26" s="117"/>
      <c r="Y26" s="118">
        <f>+X26*$C26</f>
        <v>0</v>
      </c>
      <c r="Z26" s="117"/>
      <c r="AA26" s="186">
        <f>+Z26*$C26</f>
        <v>0</v>
      </c>
      <c r="AB26" s="205"/>
      <c r="AC26" s="118"/>
      <c r="AD26" s="117"/>
      <c r="AE26" s="118"/>
      <c r="AF26" s="117"/>
      <c r="AG26" s="118"/>
      <c r="AH26" s="117"/>
      <c r="AI26" s="118"/>
      <c r="AJ26" s="117">
        <v>0.4</v>
      </c>
      <c r="AK26" s="118">
        <f>+AJ26*$C26</f>
        <v>0</v>
      </c>
      <c r="AL26" s="117">
        <v>0.6</v>
      </c>
      <c r="AM26" s="186">
        <f>+AL26*$C26</f>
        <v>0</v>
      </c>
      <c r="AN26" s="205"/>
      <c r="AO26" s="118"/>
      <c r="AP26" s="117"/>
      <c r="AQ26" s="118"/>
      <c r="AR26" s="117"/>
      <c r="AS26" s="118"/>
      <c r="AT26" s="117"/>
      <c r="AU26" s="118"/>
      <c r="AV26" s="117"/>
      <c r="AW26" s="118"/>
      <c r="AX26" s="117"/>
      <c r="AY26" s="186"/>
      <c r="AZ26" s="117"/>
      <c r="BA26" s="118"/>
      <c r="BB26" s="117"/>
      <c r="BC26" s="118"/>
      <c r="BD26" s="117"/>
      <c r="BE26" s="118"/>
      <c r="BF26" s="117"/>
      <c r="BG26" s="118"/>
      <c r="BH26" s="117"/>
      <c r="BI26" s="118"/>
      <c r="BJ26" s="117"/>
      <c r="BK26" s="186"/>
      <c r="BL26" s="16">
        <f t="shared" ref="BL26:BL27" si="6">D26+AL26+AJ26+AH26+AD26+AB26+N26+L26+H26+F26+BJ26+BH26+BF26+BD26+BB26+AZ26+AX26+AV26+AT26+AR26+AP26+AN26+AF26+Z26+X26+V26+T26+R26+P26+J26</f>
        <v>1</v>
      </c>
      <c r="BM26" s="20">
        <f t="shared" ref="BM26" si="7">E26+AM26+AK26+AI26+AE26+AC26+O26+M26+I26+G26+BK26+BI26+BG26+BE26+BC26+BA26+AY26+AW26+AU26+AS26+AQ26+AO26+AG26+AA26+Y26+W26+U26+S26+Q26+K26</f>
        <v>0</v>
      </c>
      <c r="BN26" s="20">
        <f t="shared" ref="BN26:BN27" si="8">BM26-C26</f>
        <v>0</v>
      </c>
    </row>
    <row r="27" spans="1:79" outlineLevel="1" x14ac:dyDescent="0.3">
      <c r="A27" s="262"/>
      <c r="B27" s="264"/>
      <c r="C27" s="222"/>
      <c r="D27" s="206"/>
      <c r="E27" s="120"/>
      <c r="F27" s="119"/>
      <c r="G27" s="120"/>
      <c r="H27" s="119"/>
      <c r="I27" s="120"/>
      <c r="J27" s="119"/>
      <c r="K27" s="120"/>
      <c r="L27" s="119"/>
      <c r="M27" s="120"/>
      <c r="N27" s="155"/>
      <c r="O27" s="134"/>
      <c r="P27" s="206"/>
      <c r="Q27" s="120"/>
      <c r="R27" s="119"/>
      <c r="S27" s="120"/>
      <c r="T27" s="119"/>
      <c r="U27" s="120"/>
      <c r="V27" s="119"/>
      <c r="W27" s="120"/>
      <c r="X27" s="119"/>
      <c r="Y27" s="120"/>
      <c r="Z27" s="119"/>
      <c r="AA27" s="134"/>
      <c r="AB27" s="206"/>
      <c r="AC27" s="120"/>
      <c r="AD27" s="119"/>
      <c r="AE27" s="120"/>
      <c r="AF27" s="119"/>
      <c r="AG27" s="120"/>
      <c r="AH27" s="119"/>
      <c r="AI27" s="120"/>
      <c r="AJ27" s="119"/>
      <c r="AK27" s="120"/>
      <c r="AL27" s="119"/>
      <c r="AM27" s="134"/>
      <c r="AN27" s="206"/>
      <c r="AO27" s="120"/>
      <c r="AP27" s="119"/>
      <c r="AQ27" s="120"/>
      <c r="AR27" s="119"/>
      <c r="AS27" s="120"/>
      <c r="AT27" s="119"/>
      <c r="AU27" s="120"/>
      <c r="AV27" s="119"/>
      <c r="AW27" s="120"/>
      <c r="AX27" s="119"/>
      <c r="AY27" s="134"/>
      <c r="AZ27" s="206"/>
      <c r="BA27" s="120"/>
      <c r="BB27" s="119"/>
      <c r="BC27" s="120"/>
      <c r="BD27" s="119"/>
      <c r="BE27" s="120"/>
      <c r="BF27" s="119"/>
      <c r="BG27" s="120"/>
      <c r="BH27" s="119"/>
      <c r="BI27" s="120"/>
      <c r="BJ27" s="119"/>
      <c r="BK27" s="134"/>
      <c r="BL27" s="16">
        <f t="shared" si="6"/>
        <v>0</v>
      </c>
      <c r="BM27" s="20">
        <f t="shared" ref="BM27" si="9">E27+AM27+AK27+AI27+AE27+AC27+O27+M27+I27+G27</f>
        <v>0</v>
      </c>
      <c r="BN27" s="20">
        <f t="shared" si="8"/>
        <v>0</v>
      </c>
    </row>
    <row r="28" spans="1:79" ht="15" customHeight="1" outlineLevel="1" x14ac:dyDescent="0.3">
      <c r="A28" s="261">
        <v>11</v>
      </c>
      <c r="B28" s="263" t="str">
        <f>VLOOKUP(A28,'Anexo 2 - Sintética'!A:K,2,FALSE)</f>
        <v>MANUTENÇÃO</v>
      </c>
      <c r="C28" s="221">
        <f>VLOOKUP(A28,'Anexo 2 - Sintética'!$A:$K,10,FALSE)</f>
        <v>0</v>
      </c>
      <c r="D28" s="205"/>
      <c r="E28" s="118"/>
      <c r="F28" s="117"/>
      <c r="G28" s="118"/>
      <c r="H28" s="117"/>
      <c r="I28" s="118"/>
      <c r="J28" s="117"/>
      <c r="K28" s="118"/>
      <c r="L28" s="117"/>
      <c r="M28" s="118">
        <f>+L28*$C28</f>
        <v>0</v>
      </c>
      <c r="N28" s="117"/>
      <c r="O28" s="186">
        <f>+N28*$C28</f>
        <v>0</v>
      </c>
      <c r="P28" s="205"/>
      <c r="Q28" s="118"/>
      <c r="R28" s="117"/>
      <c r="S28" s="118"/>
      <c r="T28" s="117"/>
      <c r="U28" s="118"/>
      <c r="V28" s="117"/>
      <c r="W28" s="118"/>
      <c r="X28" s="117"/>
      <c r="Y28" s="118">
        <f>+X28*$C28</f>
        <v>0</v>
      </c>
      <c r="Z28" s="117"/>
      <c r="AA28" s="186">
        <f>+Z28*$C28</f>
        <v>0</v>
      </c>
      <c r="AB28" s="205"/>
      <c r="AC28" s="118"/>
      <c r="AD28" s="117"/>
      <c r="AE28" s="118"/>
      <c r="AF28" s="117"/>
      <c r="AG28" s="118"/>
      <c r="AH28" s="117"/>
      <c r="AI28" s="118"/>
      <c r="AJ28" s="117"/>
      <c r="AK28" s="118">
        <f>+AJ28*$C28</f>
        <v>0</v>
      </c>
      <c r="AL28" s="117"/>
      <c r="AM28" s="186">
        <f>+AL28*$C28</f>
        <v>0</v>
      </c>
      <c r="AN28" s="205">
        <v>8.3299999999999999E-2</v>
      </c>
      <c r="AO28" s="118">
        <f>+AN28*$C28</f>
        <v>0</v>
      </c>
      <c r="AP28" s="117">
        <v>8.3299999999999999E-2</v>
      </c>
      <c r="AQ28" s="118">
        <f>+AP28*$C28</f>
        <v>0</v>
      </c>
      <c r="AR28" s="117">
        <v>8.3299999999999999E-2</v>
      </c>
      <c r="AS28" s="118">
        <f>+AR28*$C28</f>
        <v>0</v>
      </c>
      <c r="AT28" s="117">
        <v>8.3299999999999999E-2</v>
      </c>
      <c r="AU28" s="118">
        <f>+AT28*$C28</f>
        <v>0</v>
      </c>
      <c r="AV28" s="117">
        <v>8.3299999999999999E-2</v>
      </c>
      <c r="AW28" s="118">
        <f>+AV28*$C28</f>
        <v>0</v>
      </c>
      <c r="AX28" s="117">
        <v>8.3299999999999999E-2</v>
      </c>
      <c r="AY28" s="186">
        <f>+AX28*$C28</f>
        <v>0</v>
      </c>
      <c r="AZ28" s="117">
        <v>8.3299999999999999E-2</v>
      </c>
      <c r="BA28" s="118">
        <f>+AZ28*$C28</f>
        <v>0</v>
      </c>
      <c r="BB28" s="117">
        <v>8.3299999999999999E-2</v>
      </c>
      <c r="BC28" s="118">
        <f>+BB28*$C28</f>
        <v>0</v>
      </c>
      <c r="BD28" s="117">
        <v>8.3299999999999999E-2</v>
      </c>
      <c r="BE28" s="118">
        <f>+BD28*$C28</f>
        <v>0</v>
      </c>
      <c r="BF28" s="117">
        <v>8.3400000000000002E-2</v>
      </c>
      <c r="BG28" s="118">
        <f>+BF28*$C28</f>
        <v>0</v>
      </c>
      <c r="BH28" s="117">
        <v>8.3400000000000002E-2</v>
      </c>
      <c r="BI28" s="118">
        <f>+BH28*$C28</f>
        <v>0</v>
      </c>
      <c r="BJ28" s="117">
        <v>8.3500000000000005E-2</v>
      </c>
      <c r="BK28" s="186">
        <f>+BJ28*$C28</f>
        <v>0</v>
      </c>
      <c r="BL28" s="16">
        <f t="shared" si="4"/>
        <v>1.0000000000000002</v>
      </c>
      <c r="BM28" s="20">
        <f t="shared" si="5"/>
        <v>0</v>
      </c>
      <c r="BN28" s="20">
        <f t="shared" si="3"/>
        <v>0</v>
      </c>
    </row>
    <row r="29" spans="1:79" outlineLevel="1" x14ac:dyDescent="0.3">
      <c r="A29" s="262"/>
      <c r="B29" s="264"/>
      <c r="C29" s="222"/>
      <c r="D29" s="206"/>
      <c r="E29" s="120"/>
      <c r="F29" s="119"/>
      <c r="G29" s="120"/>
      <c r="H29" s="119"/>
      <c r="I29" s="120"/>
      <c r="J29" s="119"/>
      <c r="K29" s="120"/>
      <c r="L29" s="119"/>
      <c r="M29" s="120"/>
      <c r="N29" s="155"/>
      <c r="O29" s="134"/>
      <c r="P29" s="206"/>
      <c r="Q29" s="120"/>
      <c r="R29" s="119"/>
      <c r="S29" s="120"/>
      <c r="T29" s="119"/>
      <c r="U29" s="120"/>
      <c r="V29" s="119"/>
      <c r="W29" s="120"/>
      <c r="X29" s="119"/>
      <c r="Y29" s="120"/>
      <c r="Z29" s="119"/>
      <c r="AA29" s="134"/>
      <c r="AB29" s="206"/>
      <c r="AC29" s="120"/>
      <c r="AD29" s="119"/>
      <c r="AE29" s="120"/>
      <c r="AF29" s="119"/>
      <c r="AG29" s="120"/>
      <c r="AH29" s="119"/>
      <c r="AI29" s="120"/>
      <c r="AJ29" s="119"/>
      <c r="AK29" s="120"/>
      <c r="AL29" s="119"/>
      <c r="AM29" s="134"/>
      <c r="AN29" s="206"/>
      <c r="AO29" s="120"/>
      <c r="AP29" s="119"/>
      <c r="AQ29" s="120"/>
      <c r="AR29" s="119"/>
      <c r="AS29" s="120"/>
      <c r="AT29" s="119"/>
      <c r="AU29" s="120"/>
      <c r="AV29" s="119"/>
      <c r="AW29" s="120"/>
      <c r="AX29" s="119"/>
      <c r="AY29" s="134"/>
      <c r="AZ29" s="206"/>
      <c r="BA29" s="120"/>
      <c r="BB29" s="119"/>
      <c r="BC29" s="120"/>
      <c r="BD29" s="119"/>
      <c r="BE29" s="120"/>
      <c r="BF29" s="119"/>
      <c r="BG29" s="120"/>
      <c r="BH29" s="119"/>
      <c r="BI29" s="120"/>
      <c r="BJ29" s="119"/>
      <c r="BK29" s="134"/>
      <c r="BL29" s="16">
        <f t="shared" si="4"/>
        <v>0</v>
      </c>
      <c r="BM29" s="20">
        <f t="shared" ref="BM29" si="10">E29+AM29+AK29+AI29+AE29+AC29+O29+M29+I29+G29</f>
        <v>0</v>
      </c>
      <c r="BN29" s="20">
        <f t="shared" si="3"/>
        <v>0</v>
      </c>
    </row>
    <row r="30" spans="1:79" outlineLevel="1" x14ac:dyDescent="0.3">
      <c r="A30" s="150"/>
      <c r="B30" s="110" t="s">
        <v>20</v>
      </c>
      <c r="C30" s="223"/>
      <c r="D30" s="207" t="e">
        <f>ROUND((E32/$C32),4)</f>
        <v>#DIV/0!</v>
      </c>
      <c r="E30" s="8"/>
      <c r="F30" s="7" t="e">
        <f>ROUND((G32/$C32),4)</f>
        <v>#DIV/0!</v>
      </c>
      <c r="G30" s="9"/>
      <c r="H30" s="7" t="e">
        <f>ROUND((I32/$C32),4)</f>
        <v>#DIV/0!</v>
      </c>
      <c r="I30" s="9"/>
      <c r="J30" s="7" t="e">
        <f>ROUND((K32/$C32),4)</f>
        <v>#DIV/0!</v>
      </c>
      <c r="K30" s="9"/>
      <c r="L30" s="7" t="e">
        <f>ROUND((M32/$C32),4)</f>
        <v>#DIV/0!</v>
      </c>
      <c r="M30" s="9"/>
      <c r="N30" s="7" t="e">
        <f>ROUND((O32/$C32),4)</f>
        <v>#DIV/0!</v>
      </c>
      <c r="O30" s="135"/>
      <c r="P30" s="207" t="e">
        <f>ROUND((Q32/$C32),4)</f>
        <v>#DIV/0!</v>
      </c>
      <c r="Q30" s="9"/>
      <c r="R30" s="7" t="e">
        <f>ROUND((S32/$C32),4)</f>
        <v>#DIV/0!</v>
      </c>
      <c r="S30" s="9"/>
      <c r="T30" s="7" t="e">
        <f>ROUND((U32/$C32),4)</f>
        <v>#DIV/0!</v>
      </c>
      <c r="U30" s="9"/>
      <c r="V30" s="7" t="e">
        <f>ROUND((W32/$C32),4)</f>
        <v>#DIV/0!</v>
      </c>
      <c r="W30" s="9"/>
      <c r="X30" s="7" t="e">
        <f>ROUND((Y32/$C32),4)</f>
        <v>#DIV/0!</v>
      </c>
      <c r="Y30" s="9"/>
      <c r="Z30" s="7" t="e">
        <f>ROUND((AA32/$C32),4)</f>
        <v>#DIV/0!</v>
      </c>
      <c r="AA30" s="135"/>
      <c r="AB30" s="207" t="e">
        <f>ROUND((AC32/$C32),4)</f>
        <v>#DIV/0!</v>
      </c>
      <c r="AC30" s="9"/>
      <c r="AD30" s="7" t="e">
        <f>ROUND((AE32/$C32),4)</f>
        <v>#DIV/0!</v>
      </c>
      <c r="AE30" s="9"/>
      <c r="AF30" s="7" t="e">
        <f>ROUND((AG32/$C32),4)</f>
        <v>#DIV/0!</v>
      </c>
      <c r="AG30" s="9"/>
      <c r="AH30" s="7" t="e">
        <f>ROUND((AI32/$C32),4)</f>
        <v>#DIV/0!</v>
      </c>
      <c r="AI30" s="9"/>
      <c r="AJ30" s="7" t="e">
        <f>ROUND((AK32/$C32),4)</f>
        <v>#DIV/0!</v>
      </c>
      <c r="AK30" s="9"/>
      <c r="AL30" s="7" t="e">
        <f>ROUNDDOWN((AM32/$C32),4)</f>
        <v>#DIV/0!</v>
      </c>
      <c r="AM30" s="135"/>
      <c r="AN30" s="7" t="e">
        <f>ROUNDUP((AO32/$C32),4)</f>
        <v>#DIV/0!</v>
      </c>
      <c r="AO30" s="9"/>
      <c r="AP30" s="7" t="e">
        <f>ROUNDUP((AQ32/$C32),4)</f>
        <v>#DIV/0!</v>
      </c>
      <c r="AQ30" s="9"/>
      <c r="AR30" s="7" t="e">
        <f>ROUNDUP((AS32/$C32),4)</f>
        <v>#DIV/0!</v>
      </c>
      <c r="AS30" s="9"/>
      <c r="AT30" s="7" t="e">
        <f>ROUNDUP((AU32/$C32),4)</f>
        <v>#DIV/0!</v>
      </c>
      <c r="AU30" s="9"/>
      <c r="AV30" s="7" t="e">
        <f>ROUNDUP((AW32/$C32),4)</f>
        <v>#DIV/0!</v>
      </c>
      <c r="AW30" s="9"/>
      <c r="AX30" s="7" t="e">
        <f>ROUNDUP((AY32/$C32),4)</f>
        <v>#DIV/0!</v>
      </c>
      <c r="AY30" s="135"/>
      <c r="AZ30" s="7" t="e">
        <f>ROUNDUP((BA32/$C32),4)</f>
        <v>#DIV/0!</v>
      </c>
      <c r="BA30" s="9"/>
      <c r="BB30" s="7" t="e">
        <f>ROUNDUP((BC32/$C32),4)</f>
        <v>#DIV/0!</v>
      </c>
      <c r="BC30" s="9"/>
      <c r="BD30" s="7" t="e">
        <f>ROUNDUP((BE32/$C32),4)</f>
        <v>#DIV/0!</v>
      </c>
      <c r="BE30" s="9"/>
      <c r="BF30" s="7" t="e">
        <f>ROUNDUP((BG32/$C32),4)</f>
        <v>#DIV/0!</v>
      </c>
      <c r="BG30" s="9"/>
      <c r="BH30" s="7" t="e">
        <f>ROUNDUP((BI32/$C32),4)</f>
        <v>#DIV/0!</v>
      </c>
      <c r="BI30" s="9"/>
      <c r="BJ30" s="7" t="e">
        <f>ROUNDUP((BK32/$C32),4)</f>
        <v>#DIV/0!</v>
      </c>
      <c r="BK30" s="135"/>
      <c r="BL30" s="16" t="e">
        <f t="shared" si="4"/>
        <v>#DIV/0!</v>
      </c>
      <c r="BN30" s="20">
        <f t="shared" si="3"/>
        <v>0</v>
      </c>
    </row>
    <row r="31" spans="1:79" outlineLevel="1" x14ac:dyDescent="0.3">
      <c r="A31" s="150"/>
      <c r="B31" s="111" t="s">
        <v>21</v>
      </c>
      <c r="C31" s="224"/>
      <c r="D31" s="208" t="e">
        <f>+D30</f>
        <v>#DIV/0!</v>
      </c>
      <c r="E31" s="11"/>
      <c r="F31" s="10" t="e">
        <f>ROUND((D31+F30),4)</f>
        <v>#DIV/0!</v>
      </c>
      <c r="G31" s="12"/>
      <c r="H31" s="10" t="e">
        <f>ROUND((F31+H30),4)</f>
        <v>#DIV/0!</v>
      </c>
      <c r="I31" s="12"/>
      <c r="J31" s="10" t="e">
        <f>ROUND((H31+J30),4)</f>
        <v>#DIV/0!</v>
      </c>
      <c r="K31" s="12"/>
      <c r="L31" s="10" t="e">
        <f>ROUND((J31+L30),4)</f>
        <v>#DIV/0!</v>
      </c>
      <c r="M31" s="12"/>
      <c r="N31" s="10" t="e">
        <f>ROUND((L31+N30),4)</f>
        <v>#DIV/0!</v>
      </c>
      <c r="O31" s="136"/>
      <c r="P31" s="208" t="e">
        <f>ROUND((N31+P30),4)</f>
        <v>#DIV/0!</v>
      </c>
      <c r="Q31" s="12"/>
      <c r="R31" s="10" t="e">
        <f>ROUND((P31+R30),4)</f>
        <v>#DIV/0!</v>
      </c>
      <c r="S31" s="12"/>
      <c r="T31" s="10" t="e">
        <f>ROUND((R31+T30),4)</f>
        <v>#DIV/0!</v>
      </c>
      <c r="U31" s="12"/>
      <c r="V31" s="10" t="e">
        <f>ROUND((T31+V30),4)</f>
        <v>#DIV/0!</v>
      </c>
      <c r="W31" s="12"/>
      <c r="X31" s="10" t="e">
        <f>ROUND((V31+X30),4)</f>
        <v>#DIV/0!</v>
      </c>
      <c r="Y31" s="12"/>
      <c r="Z31" s="10" t="e">
        <f>ROUND((X31+Z30),4)</f>
        <v>#DIV/0!</v>
      </c>
      <c r="AA31" s="136"/>
      <c r="AB31" s="208" t="e">
        <f>ROUND((Z31+AB30),4)</f>
        <v>#DIV/0!</v>
      </c>
      <c r="AC31" s="12"/>
      <c r="AD31" s="10" t="e">
        <f>ROUND((AB31+AD30),4)</f>
        <v>#DIV/0!</v>
      </c>
      <c r="AE31" s="12"/>
      <c r="AF31" s="10" t="e">
        <f>ROUND((AD31+AF30),4)</f>
        <v>#DIV/0!</v>
      </c>
      <c r="AG31" s="12"/>
      <c r="AH31" s="10" t="e">
        <f>ROUND((AF31+AH30),4)</f>
        <v>#DIV/0!</v>
      </c>
      <c r="AI31" s="12"/>
      <c r="AJ31" s="10" t="e">
        <f>ROUND((AH31+AJ30),4)</f>
        <v>#DIV/0!</v>
      </c>
      <c r="AK31" s="12"/>
      <c r="AL31" s="10" t="e">
        <f>ROUND((AJ31+AL30),4)</f>
        <v>#DIV/0!</v>
      </c>
      <c r="AM31" s="136"/>
      <c r="AN31" s="208" t="e">
        <f>ROUND((AL31+AN30),4)</f>
        <v>#DIV/0!</v>
      </c>
      <c r="AO31" s="12"/>
      <c r="AP31" s="10" t="e">
        <f>ROUND((AN31+AP30),4)</f>
        <v>#DIV/0!</v>
      </c>
      <c r="AQ31" s="12"/>
      <c r="AR31" s="10" t="e">
        <f>ROUND((AP31+AR30),4)</f>
        <v>#DIV/0!</v>
      </c>
      <c r="AS31" s="12"/>
      <c r="AT31" s="10" t="e">
        <f>ROUND((AR31+AT30),4)</f>
        <v>#DIV/0!</v>
      </c>
      <c r="AU31" s="12"/>
      <c r="AV31" s="10" t="e">
        <f>ROUND((AT31+AV30),4)</f>
        <v>#DIV/0!</v>
      </c>
      <c r="AW31" s="12"/>
      <c r="AX31" s="10" t="e">
        <f>ROUND((AV31+AX30),4)</f>
        <v>#DIV/0!</v>
      </c>
      <c r="AY31" s="136"/>
      <c r="AZ31" s="10" t="e">
        <f>ROUND((AX31+AZ30),4)</f>
        <v>#DIV/0!</v>
      </c>
      <c r="BA31" s="12"/>
      <c r="BB31" s="10" t="e">
        <f>ROUND((AZ31+BB30),4)</f>
        <v>#DIV/0!</v>
      </c>
      <c r="BC31" s="12"/>
      <c r="BD31" s="10" t="e">
        <f>ROUND((BB31+BD30),4)</f>
        <v>#DIV/0!</v>
      </c>
      <c r="BE31" s="12"/>
      <c r="BF31" s="10" t="e">
        <f>ROUND((BD31+BF30),4)</f>
        <v>#DIV/0!</v>
      </c>
      <c r="BG31" s="12"/>
      <c r="BH31" s="10" t="e">
        <f>ROUND((BF31+BH30),4)</f>
        <v>#DIV/0!</v>
      </c>
      <c r="BI31" s="12"/>
      <c r="BJ31" s="10" t="e">
        <f>ROUND((BH31+BJ30),4)</f>
        <v>#DIV/0!</v>
      </c>
      <c r="BK31" s="136"/>
      <c r="BL31" s="16"/>
    </row>
    <row r="32" spans="1:79" outlineLevel="1" x14ac:dyDescent="0.3">
      <c r="A32" s="150"/>
      <c r="B32" s="111" t="s">
        <v>22</v>
      </c>
      <c r="C32" s="225">
        <f>SUBTOTAL(9,C8:C29)</f>
        <v>0</v>
      </c>
      <c r="D32" s="212"/>
      <c r="E32" s="13">
        <f>ROUNDUP((SUM(E8:E29)),2)</f>
        <v>0</v>
      </c>
      <c r="F32" s="9"/>
      <c r="G32" s="13">
        <f>ROUNDUP((SUM(G8:G29)),2)</f>
        <v>0</v>
      </c>
      <c r="H32" s="9"/>
      <c r="I32" s="13">
        <f>ROUNDUP((SUM(I8:I29)),2)</f>
        <v>0</v>
      </c>
      <c r="J32" s="9"/>
      <c r="K32" s="13">
        <f>ROUNDUP((SUM(K8:K29)),2)</f>
        <v>0</v>
      </c>
      <c r="L32" s="9"/>
      <c r="M32" s="13">
        <f>ROUND((SUM(M8:M29)),2)</f>
        <v>0</v>
      </c>
      <c r="N32" s="9"/>
      <c r="O32" s="209">
        <f>ROUND((SUM(O8:O29)),2)</f>
        <v>0</v>
      </c>
      <c r="P32" s="212"/>
      <c r="Q32" s="13">
        <f>ROUND((SUM(Q8:Q29)),2)</f>
        <v>0</v>
      </c>
      <c r="R32" s="9"/>
      <c r="S32" s="13">
        <f>ROUND((SUM(S8:S29)),2)</f>
        <v>0</v>
      </c>
      <c r="T32" s="9"/>
      <c r="U32" s="13">
        <f>ROUND((SUM(U8:U29)),2)</f>
        <v>0</v>
      </c>
      <c r="V32" s="9"/>
      <c r="W32" s="13">
        <f>ROUND((SUM(W8:W29)),2)</f>
        <v>0</v>
      </c>
      <c r="X32" s="9"/>
      <c r="Y32" s="13">
        <f>ROUND((SUM(Y8:Y29)),2)</f>
        <v>0</v>
      </c>
      <c r="Z32" s="9"/>
      <c r="AA32" s="209">
        <f>ROUND((SUM(AA8:AA29)),2)</f>
        <v>0</v>
      </c>
      <c r="AB32" s="212"/>
      <c r="AC32" s="13">
        <f>ROUND((SUM(AC8:AC29)),2)</f>
        <v>0</v>
      </c>
      <c r="AD32" s="9"/>
      <c r="AE32" s="13">
        <f>ROUND((SUM(AE8:AE29)),2)</f>
        <v>0</v>
      </c>
      <c r="AF32" s="9"/>
      <c r="AG32" s="13">
        <f>ROUND((SUM(AG8:AG29)),2)</f>
        <v>0</v>
      </c>
      <c r="AH32" s="9"/>
      <c r="AI32" s="13">
        <f>ROUND((SUM(AI8:AI29)),2)</f>
        <v>0</v>
      </c>
      <c r="AJ32" s="9"/>
      <c r="AK32" s="13">
        <f>ROUND((SUM(AK8:AK29)),2)</f>
        <v>0</v>
      </c>
      <c r="AL32" s="9"/>
      <c r="AM32" s="209">
        <f>ROUND((SUM(AM8:AM29)),2)</f>
        <v>0</v>
      </c>
      <c r="AN32" s="212"/>
      <c r="AO32" s="13">
        <f>ROUND((SUM(AO8:AO29)),2)</f>
        <v>0</v>
      </c>
      <c r="AP32" s="9"/>
      <c r="AQ32" s="13">
        <f>ROUND((SUM(AQ8:AQ29)),2)</f>
        <v>0</v>
      </c>
      <c r="AR32" s="9"/>
      <c r="AS32" s="13">
        <f>ROUND((SUM(AS8:AS29)),2)</f>
        <v>0</v>
      </c>
      <c r="AT32" s="9"/>
      <c r="AU32" s="13">
        <f>ROUND((SUM(AU8:AU29)),2)</f>
        <v>0</v>
      </c>
      <c r="AV32" s="9"/>
      <c r="AW32" s="13">
        <f>ROUND((SUM(AW8:AW29)),2)</f>
        <v>0</v>
      </c>
      <c r="AX32" s="9"/>
      <c r="AY32" s="209">
        <f>ROUND((SUM(AY8:AY29)),2)</f>
        <v>0</v>
      </c>
      <c r="AZ32" s="212"/>
      <c r="BA32" s="13">
        <f>ROUND((SUM(BA8:BA29)),2)</f>
        <v>0</v>
      </c>
      <c r="BB32" s="9"/>
      <c r="BC32" s="13">
        <f>ROUND((SUM(BC8:BC29)),2)</f>
        <v>0</v>
      </c>
      <c r="BD32" s="9"/>
      <c r="BE32" s="13">
        <f>ROUND((SUM(BE8:BE29)),2)</f>
        <v>0</v>
      </c>
      <c r="BF32" s="9"/>
      <c r="BG32" s="13">
        <f>ROUND((SUM(BG8:BG29)),2)</f>
        <v>0</v>
      </c>
      <c r="BH32" s="9"/>
      <c r="BI32" s="13">
        <f>ROUND((SUM(BI8:BI29)),2)</f>
        <v>0</v>
      </c>
      <c r="BJ32" s="9"/>
      <c r="BK32" s="209">
        <f>ROUND((SUM(BK8:BK29)),2)</f>
        <v>0</v>
      </c>
      <c r="BL32" s="4">
        <f>SUM(D32:BK32)</f>
        <v>0</v>
      </c>
    </row>
    <row r="33" spans="1:65" ht="15" outlineLevel="1" thickBot="1" x14ac:dyDescent="0.35">
      <c r="A33" s="151"/>
      <c r="B33" s="139"/>
      <c r="C33" s="226"/>
      <c r="D33" s="213"/>
      <c r="E33" s="137">
        <f>+E32</f>
        <v>0</v>
      </c>
      <c r="F33" s="138"/>
      <c r="G33" s="137">
        <f>ROUND((E33+G32),2)</f>
        <v>0</v>
      </c>
      <c r="H33" s="138"/>
      <c r="I33" s="137">
        <f>ROUND((G33+I32),2)</f>
        <v>0</v>
      </c>
      <c r="J33" s="138"/>
      <c r="K33" s="137">
        <f>ROUND((I33+K32),2)</f>
        <v>0</v>
      </c>
      <c r="L33" s="138"/>
      <c r="M33" s="137">
        <f>ROUND((K33+M32),2)</f>
        <v>0</v>
      </c>
      <c r="N33" s="138"/>
      <c r="O33" s="210">
        <f>ROUND((M33+O32),2)</f>
        <v>0</v>
      </c>
      <c r="P33" s="213"/>
      <c r="Q33" s="137">
        <f>ROUND((O33+Q32),2)</f>
        <v>0</v>
      </c>
      <c r="R33" s="138"/>
      <c r="S33" s="137">
        <f>ROUND((Q33+S32),2)</f>
        <v>0</v>
      </c>
      <c r="T33" s="138"/>
      <c r="U33" s="137">
        <f>ROUND((S33+U32),2)</f>
        <v>0</v>
      </c>
      <c r="V33" s="138"/>
      <c r="W33" s="137">
        <f>ROUND((U33+W32),2)</f>
        <v>0</v>
      </c>
      <c r="X33" s="138"/>
      <c r="Y33" s="137">
        <f>ROUND((W33+Y32),2)</f>
        <v>0</v>
      </c>
      <c r="Z33" s="138"/>
      <c r="AA33" s="210">
        <f>ROUND((Y33+AA32),2)</f>
        <v>0</v>
      </c>
      <c r="AB33" s="213"/>
      <c r="AC33" s="137">
        <f>ROUND((AA33+AC32),2)</f>
        <v>0</v>
      </c>
      <c r="AD33" s="138"/>
      <c r="AE33" s="137">
        <f>ROUND((AC33+AE32),2)</f>
        <v>0</v>
      </c>
      <c r="AF33" s="138"/>
      <c r="AG33" s="137">
        <f>ROUND((AE33+AG32),2)</f>
        <v>0</v>
      </c>
      <c r="AH33" s="138"/>
      <c r="AI33" s="137">
        <f>ROUND((AG33+AI32),2)</f>
        <v>0</v>
      </c>
      <c r="AJ33" s="138"/>
      <c r="AK33" s="137">
        <f>ROUND((AI33+AK32),2)</f>
        <v>0</v>
      </c>
      <c r="AL33" s="138"/>
      <c r="AM33" s="210">
        <f>ROUND((AK33+AM32),2)</f>
        <v>0</v>
      </c>
      <c r="AN33" s="213"/>
      <c r="AO33" s="137">
        <f>ROUND((AM33+AO32),2)</f>
        <v>0</v>
      </c>
      <c r="AP33" s="138"/>
      <c r="AQ33" s="137">
        <f>ROUND((AO33+AQ32),2)</f>
        <v>0</v>
      </c>
      <c r="AR33" s="138"/>
      <c r="AS33" s="137">
        <f>ROUND((AQ33+AS32),2)</f>
        <v>0</v>
      </c>
      <c r="AT33" s="138"/>
      <c r="AU33" s="137">
        <f>ROUND((AS33+AU32),2)</f>
        <v>0</v>
      </c>
      <c r="AV33" s="138"/>
      <c r="AW33" s="137">
        <f>ROUND((AU33+AW32),2)</f>
        <v>0</v>
      </c>
      <c r="AX33" s="138"/>
      <c r="AY33" s="210">
        <f>ROUND((AW33+AY32),2)</f>
        <v>0</v>
      </c>
      <c r="AZ33" s="213"/>
      <c r="BA33" s="137">
        <f>ROUND((AY33+BA32),2)</f>
        <v>0</v>
      </c>
      <c r="BB33" s="138"/>
      <c r="BC33" s="137">
        <f>ROUND((BA33+BC32),2)</f>
        <v>0</v>
      </c>
      <c r="BD33" s="138"/>
      <c r="BE33" s="137">
        <f>ROUND((BC33+BE32),2)</f>
        <v>0</v>
      </c>
      <c r="BF33" s="138"/>
      <c r="BG33" s="137">
        <f>ROUND((BE33+BG32),2)</f>
        <v>0</v>
      </c>
      <c r="BH33" s="138"/>
      <c r="BI33" s="137">
        <f>ROUND((BG33+BI32),2)</f>
        <v>0</v>
      </c>
      <c r="BJ33" s="138"/>
      <c r="BK33" s="210">
        <f>ROUND((BI33+BK32),2)</f>
        <v>0</v>
      </c>
      <c r="BL33" s="4" t="e">
        <f>'Anexo 2 - Sintética'!#REF!</f>
        <v>#REF!</v>
      </c>
      <c r="BM33" s="20" t="e">
        <f>BL33-C32</f>
        <v>#REF!</v>
      </c>
    </row>
    <row r="34" spans="1:65" x14ac:dyDescent="0.3">
      <c r="A34" s="105"/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</row>
  </sheetData>
  <sheetProtection formatCells="0" formatColumns="0" formatRows="0" insertColumns="0" insertRows="0" insertHyperlinks="0" deleteColumns="0" deleteRows="0"/>
  <mergeCells count="58">
    <mergeCell ref="V4:W4"/>
    <mergeCell ref="X4:Y4"/>
    <mergeCell ref="Z4:AA4"/>
    <mergeCell ref="A26:A27"/>
    <mergeCell ref="B26:B27"/>
    <mergeCell ref="AB3:AM3"/>
    <mergeCell ref="AB4:AC4"/>
    <mergeCell ref="A20:A21"/>
    <mergeCell ref="B20:B21"/>
    <mergeCell ref="AL4:AM4"/>
    <mergeCell ref="AJ4:AK4"/>
    <mergeCell ref="AH4:AI4"/>
    <mergeCell ref="L4:M4"/>
    <mergeCell ref="N4:O4"/>
    <mergeCell ref="AD4:AE4"/>
    <mergeCell ref="J4:K4"/>
    <mergeCell ref="AF4:AG4"/>
    <mergeCell ref="P3:AA3"/>
    <mergeCell ref="P4:Q4"/>
    <mergeCell ref="R4:S4"/>
    <mergeCell ref="T4:U4"/>
    <mergeCell ref="D1:G1"/>
    <mergeCell ref="B18:B19"/>
    <mergeCell ref="B12:B13"/>
    <mergeCell ref="B14:B15"/>
    <mergeCell ref="B16:B17"/>
    <mergeCell ref="D4:E4"/>
    <mergeCell ref="F4:G4"/>
    <mergeCell ref="D3:O3"/>
    <mergeCell ref="H4:I4"/>
    <mergeCell ref="A28:A29"/>
    <mergeCell ref="B28:B29"/>
    <mergeCell ref="A8:A9"/>
    <mergeCell ref="B8:B9"/>
    <mergeCell ref="A24:A25"/>
    <mergeCell ref="B24:B25"/>
    <mergeCell ref="A10:A11"/>
    <mergeCell ref="B10:B11"/>
    <mergeCell ref="A12:A13"/>
    <mergeCell ref="A22:A23"/>
    <mergeCell ref="A14:A15"/>
    <mergeCell ref="A16:A17"/>
    <mergeCell ref="B22:B23"/>
    <mergeCell ref="A18:A19"/>
    <mergeCell ref="AZ3:BK3"/>
    <mergeCell ref="AZ4:BA4"/>
    <mergeCell ref="BD4:BE4"/>
    <mergeCell ref="BF4:BG4"/>
    <mergeCell ref="BH4:BI4"/>
    <mergeCell ref="BJ4:BK4"/>
    <mergeCell ref="BB4:BC4"/>
    <mergeCell ref="AN3:AY3"/>
    <mergeCell ref="AN4:AO4"/>
    <mergeCell ref="AP4:AQ4"/>
    <mergeCell ref="AR4:AS4"/>
    <mergeCell ref="AT4:AU4"/>
    <mergeCell ref="AV4:AW4"/>
    <mergeCell ref="AX4:AY4"/>
  </mergeCells>
  <phoneticPr fontId="35" type="noConversion"/>
  <conditionalFormatting sqref="C2">
    <cfRule type="cellIs" dxfId="2" priority="475" operator="lessThan">
      <formula>0</formula>
    </cfRule>
    <cfRule type="cellIs" dxfId="1" priority="476" operator="greaterThan">
      <formula>0</formula>
    </cfRule>
  </conditionalFormatting>
  <conditionalFormatting sqref="D8:BK12 D14:BK14 D16:BK16 D18:BK18 D20:BK20 D22:BK22 D24:BK26 D28:BK28">
    <cfRule type="cellIs" dxfId="0" priority="3" operator="greaterThan">
      <formula>0</formula>
    </cfRule>
  </conditionalFormatting>
  <pageMargins left="0.98425196850393704" right="0.59055118110236227" top="1.1811023622047245" bottom="0.78740157480314965" header="0.51181102362204722" footer="0.31496062992125984"/>
  <pageSetup paperSize="9" scale="36" fitToWidth="10" orientation="landscape" horizontalDpi="300" verticalDpi="300" r:id="rId1"/>
  <headerFooter>
    <oddHeader>&amp;L&amp;G&amp;R&amp;G</oddHeader>
    <oddFooter>&amp;L&amp;G&amp;R&amp;P / &amp;N</oddFooter>
  </headerFooter>
  <colBreaks count="4" manualBreakCount="4">
    <brk id="15" max="38" man="1"/>
    <brk id="27" max="38" man="1"/>
    <brk id="39" max="38" man="1"/>
    <brk id="51" max="38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</sheetPr>
  <dimension ref="A1:L57"/>
  <sheetViews>
    <sheetView view="pageBreakPreview" topLeftCell="A22" zoomScale="85" zoomScaleNormal="100" zoomScaleSheetLayoutView="85" workbookViewId="0">
      <selection activeCell="C28" sqref="C28"/>
    </sheetView>
  </sheetViews>
  <sheetFormatPr defaultRowHeight="13.2" x14ac:dyDescent="0.25"/>
  <cols>
    <col min="1" max="1" width="33.5546875" style="48" customWidth="1"/>
    <col min="2" max="2" width="48.6640625" style="23" customWidth="1"/>
    <col min="3" max="3" width="25.88671875" style="23" customWidth="1"/>
    <col min="4" max="4" width="20.6640625" style="23" customWidth="1"/>
    <col min="5" max="5" width="11.88671875" style="23" hidden="1" customWidth="1"/>
    <col min="6" max="6" width="11.6640625" style="23" hidden="1" customWidth="1"/>
    <col min="7" max="7" width="13.5546875" style="23" hidden="1" customWidth="1"/>
    <col min="8" max="9" width="9.109375" style="23" hidden="1" customWidth="1"/>
    <col min="10" max="10" width="15.6640625" style="23" hidden="1" customWidth="1"/>
    <col min="11" max="11" width="9.109375" style="23" hidden="1" customWidth="1"/>
    <col min="12" max="12" width="12.88671875" style="23" customWidth="1"/>
    <col min="13" max="15" width="9.109375" style="23" customWidth="1"/>
    <col min="16" max="241" width="9.109375" style="23"/>
    <col min="242" max="242" width="27.44140625" style="23" customWidth="1"/>
    <col min="243" max="243" width="48.6640625" style="23" customWidth="1"/>
    <col min="244" max="244" width="19.44140625" style="23" customWidth="1"/>
    <col min="245" max="497" width="9.109375" style="23"/>
    <col min="498" max="498" width="27.44140625" style="23" customWidth="1"/>
    <col min="499" max="499" width="48.6640625" style="23" customWidth="1"/>
    <col min="500" max="500" width="19.44140625" style="23" customWidth="1"/>
    <col min="501" max="753" width="9.109375" style="23"/>
    <col min="754" max="754" width="27.44140625" style="23" customWidth="1"/>
    <col min="755" max="755" width="48.6640625" style="23" customWidth="1"/>
    <col min="756" max="756" width="19.44140625" style="23" customWidth="1"/>
    <col min="757" max="1009" width="9.109375" style="23"/>
    <col min="1010" max="1010" width="27.44140625" style="23" customWidth="1"/>
    <col min="1011" max="1011" width="48.6640625" style="23" customWidth="1"/>
    <col min="1012" max="1012" width="19.44140625" style="23" customWidth="1"/>
    <col min="1013" max="1265" width="9.109375" style="23"/>
    <col min="1266" max="1266" width="27.44140625" style="23" customWidth="1"/>
    <col min="1267" max="1267" width="48.6640625" style="23" customWidth="1"/>
    <col min="1268" max="1268" width="19.44140625" style="23" customWidth="1"/>
    <col min="1269" max="1521" width="9.109375" style="23"/>
    <col min="1522" max="1522" width="27.44140625" style="23" customWidth="1"/>
    <col min="1523" max="1523" width="48.6640625" style="23" customWidth="1"/>
    <col min="1524" max="1524" width="19.44140625" style="23" customWidth="1"/>
    <col min="1525" max="1777" width="9.109375" style="23"/>
    <col min="1778" max="1778" width="27.44140625" style="23" customWidth="1"/>
    <col min="1779" max="1779" width="48.6640625" style="23" customWidth="1"/>
    <col min="1780" max="1780" width="19.44140625" style="23" customWidth="1"/>
    <col min="1781" max="2033" width="9.109375" style="23"/>
    <col min="2034" max="2034" width="27.44140625" style="23" customWidth="1"/>
    <col min="2035" max="2035" width="48.6640625" style="23" customWidth="1"/>
    <col min="2036" max="2036" width="19.44140625" style="23" customWidth="1"/>
    <col min="2037" max="2289" width="9.109375" style="23"/>
    <col min="2290" max="2290" width="27.44140625" style="23" customWidth="1"/>
    <col min="2291" max="2291" width="48.6640625" style="23" customWidth="1"/>
    <col min="2292" max="2292" width="19.44140625" style="23" customWidth="1"/>
    <col min="2293" max="2545" width="9.109375" style="23"/>
    <col min="2546" max="2546" width="27.44140625" style="23" customWidth="1"/>
    <col min="2547" max="2547" width="48.6640625" style="23" customWidth="1"/>
    <col min="2548" max="2548" width="19.44140625" style="23" customWidth="1"/>
    <col min="2549" max="2801" width="9.109375" style="23"/>
    <col min="2802" max="2802" width="27.44140625" style="23" customWidth="1"/>
    <col min="2803" max="2803" width="48.6640625" style="23" customWidth="1"/>
    <col min="2804" max="2804" width="19.44140625" style="23" customWidth="1"/>
    <col min="2805" max="3057" width="9.109375" style="23"/>
    <col min="3058" max="3058" width="27.44140625" style="23" customWidth="1"/>
    <col min="3059" max="3059" width="48.6640625" style="23" customWidth="1"/>
    <col min="3060" max="3060" width="19.44140625" style="23" customWidth="1"/>
    <col min="3061" max="3313" width="9.109375" style="23"/>
    <col min="3314" max="3314" width="27.44140625" style="23" customWidth="1"/>
    <col min="3315" max="3315" width="48.6640625" style="23" customWidth="1"/>
    <col min="3316" max="3316" width="19.44140625" style="23" customWidth="1"/>
    <col min="3317" max="3569" width="9.109375" style="23"/>
    <col min="3570" max="3570" width="27.44140625" style="23" customWidth="1"/>
    <col min="3571" max="3571" width="48.6640625" style="23" customWidth="1"/>
    <col min="3572" max="3572" width="19.44140625" style="23" customWidth="1"/>
    <col min="3573" max="3825" width="9.109375" style="23"/>
    <col min="3826" max="3826" width="27.44140625" style="23" customWidth="1"/>
    <col min="3827" max="3827" width="48.6640625" style="23" customWidth="1"/>
    <col min="3828" max="3828" width="19.44140625" style="23" customWidth="1"/>
    <col min="3829" max="4081" width="9.109375" style="23"/>
    <col min="4082" max="4082" width="27.44140625" style="23" customWidth="1"/>
    <col min="4083" max="4083" width="48.6640625" style="23" customWidth="1"/>
    <col min="4084" max="4084" width="19.44140625" style="23" customWidth="1"/>
    <col min="4085" max="4337" width="9.109375" style="23"/>
    <col min="4338" max="4338" width="27.44140625" style="23" customWidth="1"/>
    <col min="4339" max="4339" width="48.6640625" style="23" customWidth="1"/>
    <col min="4340" max="4340" width="19.44140625" style="23" customWidth="1"/>
    <col min="4341" max="4593" width="9.109375" style="23"/>
    <col min="4594" max="4594" width="27.44140625" style="23" customWidth="1"/>
    <col min="4595" max="4595" width="48.6640625" style="23" customWidth="1"/>
    <col min="4596" max="4596" width="19.44140625" style="23" customWidth="1"/>
    <col min="4597" max="4849" width="9.109375" style="23"/>
    <col min="4850" max="4850" width="27.44140625" style="23" customWidth="1"/>
    <col min="4851" max="4851" width="48.6640625" style="23" customWidth="1"/>
    <col min="4852" max="4852" width="19.44140625" style="23" customWidth="1"/>
    <col min="4853" max="5105" width="9.109375" style="23"/>
    <col min="5106" max="5106" width="27.44140625" style="23" customWidth="1"/>
    <col min="5107" max="5107" width="48.6640625" style="23" customWidth="1"/>
    <col min="5108" max="5108" width="19.44140625" style="23" customWidth="1"/>
    <col min="5109" max="5361" width="9.109375" style="23"/>
    <col min="5362" max="5362" width="27.44140625" style="23" customWidth="1"/>
    <col min="5363" max="5363" width="48.6640625" style="23" customWidth="1"/>
    <col min="5364" max="5364" width="19.44140625" style="23" customWidth="1"/>
    <col min="5365" max="5617" width="9.109375" style="23"/>
    <col min="5618" max="5618" width="27.44140625" style="23" customWidth="1"/>
    <col min="5619" max="5619" width="48.6640625" style="23" customWidth="1"/>
    <col min="5620" max="5620" width="19.44140625" style="23" customWidth="1"/>
    <col min="5621" max="5873" width="9.109375" style="23"/>
    <col min="5874" max="5874" width="27.44140625" style="23" customWidth="1"/>
    <col min="5875" max="5875" width="48.6640625" style="23" customWidth="1"/>
    <col min="5876" max="5876" width="19.44140625" style="23" customWidth="1"/>
    <col min="5877" max="6129" width="9.109375" style="23"/>
    <col min="6130" max="6130" width="27.44140625" style="23" customWidth="1"/>
    <col min="6131" max="6131" width="48.6640625" style="23" customWidth="1"/>
    <col min="6132" max="6132" width="19.44140625" style="23" customWidth="1"/>
    <col min="6133" max="6385" width="9.109375" style="23"/>
    <col min="6386" max="6386" width="27.44140625" style="23" customWidth="1"/>
    <col min="6387" max="6387" width="48.6640625" style="23" customWidth="1"/>
    <col min="6388" max="6388" width="19.44140625" style="23" customWidth="1"/>
    <col min="6389" max="6641" width="9.109375" style="23"/>
    <col min="6642" max="6642" width="27.44140625" style="23" customWidth="1"/>
    <col min="6643" max="6643" width="48.6640625" style="23" customWidth="1"/>
    <col min="6644" max="6644" width="19.44140625" style="23" customWidth="1"/>
    <col min="6645" max="6897" width="9.109375" style="23"/>
    <col min="6898" max="6898" width="27.44140625" style="23" customWidth="1"/>
    <col min="6899" max="6899" width="48.6640625" style="23" customWidth="1"/>
    <col min="6900" max="6900" width="19.44140625" style="23" customWidth="1"/>
    <col min="6901" max="7153" width="9.109375" style="23"/>
    <col min="7154" max="7154" width="27.44140625" style="23" customWidth="1"/>
    <col min="7155" max="7155" width="48.6640625" style="23" customWidth="1"/>
    <col min="7156" max="7156" width="19.44140625" style="23" customWidth="1"/>
    <col min="7157" max="7409" width="9.109375" style="23"/>
    <col min="7410" max="7410" width="27.44140625" style="23" customWidth="1"/>
    <col min="7411" max="7411" width="48.6640625" style="23" customWidth="1"/>
    <col min="7412" max="7412" width="19.44140625" style="23" customWidth="1"/>
    <col min="7413" max="7665" width="9.109375" style="23"/>
    <col min="7666" max="7666" width="27.44140625" style="23" customWidth="1"/>
    <col min="7667" max="7667" width="48.6640625" style="23" customWidth="1"/>
    <col min="7668" max="7668" width="19.44140625" style="23" customWidth="1"/>
    <col min="7669" max="7921" width="9.109375" style="23"/>
    <col min="7922" max="7922" width="27.44140625" style="23" customWidth="1"/>
    <col min="7923" max="7923" width="48.6640625" style="23" customWidth="1"/>
    <col min="7924" max="7924" width="19.44140625" style="23" customWidth="1"/>
    <col min="7925" max="8177" width="9.109375" style="23"/>
    <col min="8178" max="8178" width="27.44140625" style="23" customWidth="1"/>
    <col min="8179" max="8179" width="48.6640625" style="23" customWidth="1"/>
    <col min="8180" max="8180" width="19.44140625" style="23" customWidth="1"/>
    <col min="8181" max="8433" width="9.109375" style="23"/>
    <col min="8434" max="8434" width="27.44140625" style="23" customWidth="1"/>
    <col min="8435" max="8435" width="48.6640625" style="23" customWidth="1"/>
    <col min="8436" max="8436" width="19.44140625" style="23" customWidth="1"/>
    <col min="8437" max="8689" width="9.109375" style="23"/>
    <col min="8690" max="8690" width="27.44140625" style="23" customWidth="1"/>
    <col min="8691" max="8691" width="48.6640625" style="23" customWidth="1"/>
    <col min="8692" max="8692" width="19.44140625" style="23" customWidth="1"/>
    <col min="8693" max="8945" width="9.109375" style="23"/>
    <col min="8946" max="8946" width="27.44140625" style="23" customWidth="1"/>
    <col min="8947" max="8947" width="48.6640625" style="23" customWidth="1"/>
    <col min="8948" max="8948" width="19.44140625" style="23" customWidth="1"/>
    <col min="8949" max="9201" width="9.109375" style="23"/>
    <col min="9202" max="9202" width="27.44140625" style="23" customWidth="1"/>
    <col min="9203" max="9203" width="48.6640625" style="23" customWidth="1"/>
    <col min="9204" max="9204" width="19.44140625" style="23" customWidth="1"/>
    <col min="9205" max="9457" width="9.109375" style="23"/>
    <col min="9458" max="9458" width="27.44140625" style="23" customWidth="1"/>
    <col min="9459" max="9459" width="48.6640625" style="23" customWidth="1"/>
    <col min="9460" max="9460" width="19.44140625" style="23" customWidth="1"/>
    <col min="9461" max="9713" width="9.109375" style="23"/>
    <col min="9714" max="9714" width="27.44140625" style="23" customWidth="1"/>
    <col min="9715" max="9715" width="48.6640625" style="23" customWidth="1"/>
    <col min="9716" max="9716" width="19.44140625" style="23" customWidth="1"/>
    <col min="9717" max="9969" width="9.109375" style="23"/>
    <col min="9970" max="9970" width="27.44140625" style="23" customWidth="1"/>
    <col min="9971" max="9971" width="48.6640625" style="23" customWidth="1"/>
    <col min="9972" max="9972" width="19.44140625" style="23" customWidth="1"/>
    <col min="9973" max="10225" width="9.109375" style="23"/>
    <col min="10226" max="10226" width="27.44140625" style="23" customWidth="1"/>
    <col min="10227" max="10227" width="48.6640625" style="23" customWidth="1"/>
    <col min="10228" max="10228" width="19.44140625" style="23" customWidth="1"/>
    <col min="10229" max="10481" width="9.109375" style="23"/>
    <col min="10482" max="10482" width="27.44140625" style="23" customWidth="1"/>
    <col min="10483" max="10483" width="48.6640625" style="23" customWidth="1"/>
    <col min="10484" max="10484" width="19.44140625" style="23" customWidth="1"/>
    <col min="10485" max="10737" width="9.109375" style="23"/>
    <col min="10738" max="10738" width="27.44140625" style="23" customWidth="1"/>
    <col min="10739" max="10739" width="48.6640625" style="23" customWidth="1"/>
    <col min="10740" max="10740" width="19.44140625" style="23" customWidth="1"/>
    <col min="10741" max="10993" width="9.109375" style="23"/>
    <col min="10994" max="10994" width="27.44140625" style="23" customWidth="1"/>
    <col min="10995" max="10995" width="48.6640625" style="23" customWidth="1"/>
    <col min="10996" max="10996" width="19.44140625" style="23" customWidth="1"/>
    <col min="10997" max="11249" width="9.109375" style="23"/>
    <col min="11250" max="11250" width="27.44140625" style="23" customWidth="1"/>
    <col min="11251" max="11251" width="48.6640625" style="23" customWidth="1"/>
    <col min="11252" max="11252" width="19.44140625" style="23" customWidth="1"/>
    <col min="11253" max="11505" width="9.109375" style="23"/>
    <col min="11506" max="11506" width="27.44140625" style="23" customWidth="1"/>
    <col min="11507" max="11507" width="48.6640625" style="23" customWidth="1"/>
    <col min="11508" max="11508" width="19.44140625" style="23" customWidth="1"/>
    <col min="11509" max="11761" width="9.109375" style="23"/>
    <col min="11762" max="11762" width="27.44140625" style="23" customWidth="1"/>
    <col min="11763" max="11763" width="48.6640625" style="23" customWidth="1"/>
    <col min="11764" max="11764" width="19.44140625" style="23" customWidth="1"/>
    <col min="11765" max="12017" width="9.109375" style="23"/>
    <col min="12018" max="12018" width="27.44140625" style="23" customWidth="1"/>
    <col min="12019" max="12019" width="48.6640625" style="23" customWidth="1"/>
    <col min="12020" max="12020" width="19.44140625" style="23" customWidth="1"/>
    <col min="12021" max="12273" width="9.109375" style="23"/>
    <col min="12274" max="12274" width="27.44140625" style="23" customWidth="1"/>
    <col min="12275" max="12275" width="48.6640625" style="23" customWidth="1"/>
    <col min="12276" max="12276" width="19.44140625" style="23" customWidth="1"/>
    <col min="12277" max="12529" width="9.109375" style="23"/>
    <col min="12530" max="12530" width="27.44140625" style="23" customWidth="1"/>
    <col min="12531" max="12531" width="48.6640625" style="23" customWidth="1"/>
    <col min="12532" max="12532" width="19.44140625" style="23" customWidth="1"/>
    <col min="12533" max="12785" width="9.109375" style="23"/>
    <col min="12786" max="12786" width="27.44140625" style="23" customWidth="1"/>
    <col min="12787" max="12787" width="48.6640625" style="23" customWidth="1"/>
    <col min="12788" max="12788" width="19.44140625" style="23" customWidth="1"/>
    <col min="12789" max="13041" width="9.109375" style="23"/>
    <col min="13042" max="13042" width="27.44140625" style="23" customWidth="1"/>
    <col min="13043" max="13043" width="48.6640625" style="23" customWidth="1"/>
    <col min="13044" max="13044" width="19.44140625" style="23" customWidth="1"/>
    <col min="13045" max="13297" width="9.109375" style="23"/>
    <col min="13298" max="13298" width="27.44140625" style="23" customWidth="1"/>
    <col min="13299" max="13299" width="48.6640625" style="23" customWidth="1"/>
    <col min="13300" max="13300" width="19.44140625" style="23" customWidth="1"/>
    <col min="13301" max="13553" width="9.109375" style="23"/>
    <col min="13554" max="13554" width="27.44140625" style="23" customWidth="1"/>
    <col min="13555" max="13555" width="48.6640625" style="23" customWidth="1"/>
    <col min="13556" max="13556" width="19.44140625" style="23" customWidth="1"/>
    <col min="13557" max="13809" width="9.109375" style="23"/>
    <col min="13810" max="13810" width="27.44140625" style="23" customWidth="1"/>
    <col min="13811" max="13811" width="48.6640625" style="23" customWidth="1"/>
    <col min="13812" max="13812" width="19.44140625" style="23" customWidth="1"/>
    <col min="13813" max="14065" width="9.109375" style="23"/>
    <col min="14066" max="14066" width="27.44140625" style="23" customWidth="1"/>
    <col min="14067" max="14067" width="48.6640625" style="23" customWidth="1"/>
    <col min="14068" max="14068" width="19.44140625" style="23" customWidth="1"/>
    <col min="14069" max="14321" width="9.109375" style="23"/>
    <col min="14322" max="14322" width="27.44140625" style="23" customWidth="1"/>
    <col min="14323" max="14323" width="48.6640625" style="23" customWidth="1"/>
    <col min="14324" max="14324" width="19.44140625" style="23" customWidth="1"/>
    <col min="14325" max="14577" width="9.109375" style="23"/>
    <col min="14578" max="14578" width="27.44140625" style="23" customWidth="1"/>
    <col min="14579" max="14579" width="48.6640625" style="23" customWidth="1"/>
    <col min="14580" max="14580" width="19.44140625" style="23" customWidth="1"/>
    <col min="14581" max="14833" width="9.109375" style="23"/>
    <col min="14834" max="14834" width="27.44140625" style="23" customWidth="1"/>
    <col min="14835" max="14835" width="48.6640625" style="23" customWidth="1"/>
    <col min="14836" max="14836" width="19.44140625" style="23" customWidth="1"/>
    <col min="14837" max="15089" width="9.109375" style="23"/>
    <col min="15090" max="15090" width="27.44140625" style="23" customWidth="1"/>
    <col min="15091" max="15091" width="48.6640625" style="23" customWidth="1"/>
    <col min="15092" max="15092" width="19.44140625" style="23" customWidth="1"/>
    <col min="15093" max="15345" width="9.109375" style="23"/>
    <col min="15346" max="15346" width="27.44140625" style="23" customWidth="1"/>
    <col min="15347" max="15347" width="48.6640625" style="23" customWidth="1"/>
    <col min="15348" max="15348" width="19.44140625" style="23" customWidth="1"/>
    <col min="15349" max="15601" width="9.109375" style="23"/>
    <col min="15602" max="15602" width="27.44140625" style="23" customWidth="1"/>
    <col min="15603" max="15603" width="48.6640625" style="23" customWidth="1"/>
    <col min="15604" max="15604" width="19.44140625" style="23" customWidth="1"/>
    <col min="15605" max="15857" width="9.109375" style="23"/>
    <col min="15858" max="15858" width="27.44140625" style="23" customWidth="1"/>
    <col min="15859" max="15859" width="48.6640625" style="23" customWidth="1"/>
    <col min="15860" max="15860" width="19.44140625" style="23" customWidth="1"/>
    <col min="15861" max="16113" width="9.109375" style="23"/>
    <col min="16114" max="16114" width="27.44140625" style="23" customWidth="1"/>
    <col min="16115" max="16115" width="48.6640625" style="23" customWidth="1"/>
    <col min="16116" max="16116" width="19.44140625" style="23" customWidth="1"/>
    <col min="16117" max="16384" width="9.109375" style="23"/>
  </cols>
  <sheetData>
    <row r="1" spans="1:3" x14ac:dyDescent="0.25">
      <c r="A1" s="274"/>
      <c r="B1" s="274"/>
      <c r="C1" s="274"/>
    </row>
    <row r="2" spans="1:3" ht="17.399999999999999" x14ac:dyDescent="0.25">
      <c r="A2" s="275"/>
      <c r="B2" s="275"/>
      <c r="C2" s="275"/>
    </row>
    <row r="3" spans="1:3" ht="18" customHeight="1" x14ac:dyDescent="0.25">
      <c r="A3" s="275" t="s">
        <v>470</v>
      </c>
      <c r="B3" s="275"/>
      <c r="C3" s="275"/>
    </row>
    <row r="4" spans="1:3" ht="16.5" customHeight="1" x14ac:dyDescent="0.25">
      <c r="A4" s="24"/>
      <c r="B4" s="25"/>
      <c r="C4" s="26"/>
    </row>
    <row r="5" spans="1:3" ht="15" customHeight="1" x14ac:dyDescent="0.25">
      <c r="A5" s="27" t="s">
        <v>115</v>
      </c>
      <c r="B5" s="27" t="s">
        <v>116</v>
      </c>
      <c r="C5" s="28" t="s">
        <v>16</v>
      </c>
    </row>
    <row r="6" spans="1:3" ht="15" customHeight="1" x14ac:dyDescent="0.25">
      <c r="A6" s="29" t="s">
        <v>55</v>
      </c>
      <c r="B6" s="29" t="s">
        <v>117</v>
      </c>
      <c r="C6" s="30"/>
    </row>
    <row r="7" spans="1:3" ht="15" customHeight="1" x14ac:dyDescent="0.25">
      <c r="A7" s="31" t="s">
        <v>104</v>
      </c>
      <c r="B7" s="31" t="s">
        <v>11</v>
      </c>
      <c r="C7" s="32"/>
    </row>
    <row r="8" spans="1:3" ht="15" customHeight="1" x14ac:dyDescent="0.25">
      <c r="A8" s="31"/>
      <c r="B8" s="31"/>
      <c r="C8" s="33"/>
    </row>
    <row r="9" spans="1:3" ht="15" customHeight="1" x14ac:dyDescent="0.25">
      <c r="A9" s="31"/>
      <c r="B9" s="34" t="s">
        <v>118</v>
      </c>
      <c r="C9" s="239">
        <f>SUM(C7)</f>
        <v>0</v>
      </c>
    </row>
    <row r="10" spans="1:3" ht="15" customHeight="1" x14ac:dyDescent="0.25">
      <c r="A10" s="31"/>
      <c r="B10" s="31"/>
      <c r="C10" s="35"/>
    </row>
    <row r="11" spans="1:3" ht="15" customHeight="1" x14ac:dyDescent="0.25">
      <c r="A11" s="29" t="s">
        <v>56</v>
      </c>
      <c r="B11" s="29" t="s">
        <v>119</v>
      </c>
      <c r="C11" s="30"/>
    </row>
    <row r="12" spans="1:3" ht="15" customHeight="1" x14ac:dyDescent="0.25">
      <c r="A12" s="31" t="s">
        <v>105</v>
      </c>
      <c r="B12" s="31" t="s">
        <v>106</v>
      </c>
      <c r="C12" s="35"/>
    </row>
    <row r="13" spans="1:3" ht="15" customHeight="1" x14ac:dyDescent="0.25">
      <c r="A13" s="31" t="s">
        <v>107</v>
      </c>
      <c r="B13" s="31" t="s">
        <v>108</v>
      </c>
      <c r="C13" s="35"/>
    </row>
    <row r="14" spans="1:3" ht="15" customHeight="1" x14ac:dyDescent="0.25">
      <c r="A14" s="31" t="s">
        <v>109</v>
      </c>
      <c r="B14" s="31" t="s">
        <v>110</v>
      </c>
      <c r="C14" s="35"/>
    </row>
    <row r="15" spans="1:3" ht="15" customHeight="1" x14ac:dyDescent="0.25">
      <c r="A15" s="31"/>
      <c r="B15" s="31"/>
      <c r="C15" s="35"/>
    </row>
    <row r="16" spans="1:3" ht="15" customHeight="1" x14ac:dyDescent="0.25">
      <c r="A16" s="31"/>
      <c r="B16" s="34" t="s">
        <v>120</v>
      </c>
      <c r="C16" s="240">
        <f>SUM(C12:C14)</f>
        <v>0</v>
      </c>
    </row>
    <row r="17" spans="1:4" ht="15" customHeight="1" x14ac:dyDescent="0.25">
      <c r="A17" s="31"/>
      <c r="B17" s="31"/>
      <c r="C17" s="35"/>
    </row>
    <row r="18" spans="1:4" ht="15" customHeight="1" x14ac:dyDescent="0.25">
      <c r="A18" s="29" t="s">
        <v>57</v>
      </c>
      <c r="B18" s="29" t="s">
        <v>121</v>
      </c>
      <c r="C18" s="30"/>
    </row>
    <row r="19" spans="1:4" ht="15" customHeight="1" x14ac:dyDescent="0.25">
      <c r="A19" s="31" t="s">
        <v>122</v>
      </c>
      <c r="B19" s="193" t="s">
        <v>12</v>
      </c>
      <c r="C19" s="35"/>
    </row>
    <row r="20" spans="1:4" ht="15" customHeight="1" x14ac:dyDescent="0.25">
      <c r="A20" s="31" t="s">
        <v>123</v>
      </c>
      <c r="B20" s="193" t="s">
        <v>13</v>
      </c>
      <c r="C20" s="35"/>
    </row>
    <row r="21" spans="1:4" ht="15" customHeight="1" x14ac:dyDescent="0.25">
      <c r="A21" s="31" t="s">
        <v>124</v>
      </c>
      <c r="B21" s="193" t="s">
        <v>92</v>
      </c>
      <c r="C21" s="35">
        <f>C45</f>
        <v>0</v>
      </c>
    </row>
    <row r="22" spans="1:4" ht="15" customHeight="1" x14ac:dyDescent="0.25">
      <c r="A22" s="31" t="s">
        <v>125</v>
      </c>
      <c r="B22" s="193" t="s">
        <v>126</v>
      </c>
      <c r="C22" s="35"/>
    </row>
    <row r="23" spans="1:4" ht="15" customHeight="1" x14ac:dyDescent="0.25">
      <c r="A23" s="31"/>
      <c r="C23" s="35"/>
    </row>
    <row r="24" spans="1:4" ht="15" customHeight="1" x14ac:dyDescent="0.25">
      <c r="A24" s="31"/>
      <c r="B24" s="194" t="s">
        <v>127</v>
      </c>
      <c r="C24" s="240">
        <f>SUM(C19:C22)</f>
        <v>0</v>
      </c>
    </row>
    <row r="25" spans="1:4" ht="15" customHeight="1" x14ac:dyDescent="0.25">
      <c r="A25" s="31"/>
      <c r="B25" s="193"/>
      <c r="C25" s="35"/>
    </row>
    <row r="26" spans="1:4" ht="15" customHeight="1" x14ac:dyDescent="0.25">
      <c r="A26" s="29" t="s">
        <v>58</v>
      </c>
      <c r="B26" s="195" t="s">
        <v>128</v>
      </c>
      <c r="C26" s="35"/>
    </row>
    <row r="27" spans="1:4" ht="15" customHeight="1" x14ac:dyDescent="0.25">
      <c r="A27" s="31" t="s">
        <v>129</v>
      </c>
      <c r="B27" s="196"/>
      <c r="C27" s="241">
        <v>0.2034</v>
      </c>
      <c r="D27" s="60"/>
    </row>
    <row r="28" spans="1:4" ht="15" customHeight="1" x14ac:dyDescent="0.25">
      <c r="A28" s="31"/>
      <c r="B28" s="196"/>
      <c r="C28" s="35"/>
    </row>
    <row r="29" spans="1:4" ht="15" customHeight="1" x14ac:dyDescent="0.25">
      <c r="A29" s="36"/>
      <c r="B29" s="197" t="s">
        <v>130</v>
      </c>
      <c r="C29" s="240">
        <f>SUM(C27)</f>
        <v>0.2034</v>
      </c>
    </row>
    <row r="30" spans="1:4" ht="15" customHeight="1" thickBot="1" x14ac:dyDescent="0.3">
      <c r="A30" s="31"/>
      <c r="B30" s="196"/>
      <c r="C30" s="35"/>
    </row>
    <row r="31" spans="1:4" ht="20.100000000000001" customHeight="1" thickBot="1" x14ac:dyDescent="0.3">
      <c r="A31" s="49"/>
      <c r="B31" s="37" t="s">
        <v>131</v>
      </c>
      <c r="C31" s="242">
        <f>TRUNC((((1+C9+C12+C13)*(1+C14)*(1+C29))/(1-C24))-1,4)</f>
        <v>0.2034</v>
      </c>
      <c r="D31" s="63"/>
    </row>
    <row r="32" spans="1:4" ht="7.5" customHeight="1" x14ac:dyDescent="0.25">
      <c r="A32" s="50"/>
      <c r="B32" s="38"/>
      <c r="C32" s="51"/>
    </row>
    <row r="33" spans="1:12" ht="51.75" customHeight="1" x14ac:dyDescent="0.25">
      <c r="A33" s="269" t="s">
        <v>111</v>
      </c>
      <c r="B33" s="270"/>
      <c r="C33" s="271"/>
      <c r="D33" s="64"/>
    </row>
    <row r="34" spans="1:12" ht="39.75" customHeight="1" x14ac:dyDescent="0.25">
      <c r="A34" s="269" t="s">
        <v>112</v>
      </c>
      <c r="B34" s="270"/>
      <c r="C34" s="271"/>
    </row>
    <row r="35" spans="1:12" ht="28.5" customHeight="1" x14ac:dyDescent="0.25">
      <c r="A35" s="269" t="s">
        <v>113</v>
      </c>
      <c r="B35" s="270"/>
      <c r="C35" s="271"/>
    </row>
    <row r="36" spans="1:12" ht="40.5" customHeight="1" x14ac:dyDescent="0.25">
      <c r="A36" s="269" t="s">
        <v>114</v>
      </c>
      <c r="B36" s="270"/>
      <c r="C36" s="271"/>
      <c r="E36" s="23" t="s">
        <v>164</v>
      </c>
      <c r="H36" s="23" t="s">
        <v>165</v>
      </c>
    </row>
    <row r="37" spans="1:12" x14ac:dyDescent="0.25">
      <c r="A37" s="52"/>
      <c r="B37" s="39"/>
      <c r="C37" s="53"/>
      <c r="E37" s="66" t="s">
        <v>158</v>
      </c>
      <c r="F37" s="72" t="s">
        <v>159</v>
      </c>
      <c r="G37" s="68">
        <v>0.2034</v>
      </c>
      <c r="H37" s="75"/>
      <c r="I37" s="78"/>
      <c r="J37" s="79"/>
    </row>
    <row r="38" spans="1:12" ht="13.8" x14ac:dyDescent="0.25">
      <c r="A38" s="54" t="s">
        <v>86</v>
      </c>
      <c r="B38" s="55"/>
      <c r="C38" s="56"/>
      <c r="E38" s="74" t="s">
        <v>169</v>
      </c>
      <c r="F38" s="23" t="s">
        <v>159</v>
      </c>
      <c r="G38" s="67">
        <v>1789312.9692993083</v>
      </c>
      <c r="H38" s="74" t="s">
        <v>103</v>
      </c>
      <c r="I38" s="23" t="s">
        <v>159</v>
      </c>
      <c r="J38" s="80">
        <f>+G38*(1+$G$37)</f>
        <v>2153259.2272547875</v>
      </c>
    </row>
    <row r="39" spans="1:12" ht="20.100000000000001" customHeight="1" x14ac:dyDescent="0.25">
      <c r="A39" s="40" t="s">
        <v>87</v>
      </c>
      <c r="B39" s="40" t="s">
        <v>88</v>
      </c>
      <c r="C39" s="41" t="s">
        <v>89</v>
      </c>
      <c r="E39" s="74" t="s">
        <v>168</v>
      </c>
      <c r="F39" s="23" t="s">
        <v>159</v>
      </c>
      <c r="G39" s="80">
        <v>1370260.8620485757</v>
      </c>
      <c r="H39" s="74" t="s">
        <v>102</v>
      </c>
      <c r="I39" s="23" t="s">
        <v>159</v>
      </c>
      <c r="J39" s="80">
        <f>+G39*(1+$G$37)</f>
        <v>1648971.9213892559</v>
      </c>
    </row>
    <row r="40" spans="1:12" ht="20.100000000000001" customHeight="1" x14ac:dyDescent="0.25">
      <c r="A40" s="42" t="s">
        <v>132</v>
      </c>
      <c r="B40" s="243">
        <f>B42*C40</f>
        <v>0</v>
      </c>
      <c r="C40" s="244"/>
      <c r="D40" s="61" t="s">
        <v>467</v>
      </c>
      <c r="E40" s="74" t="s">
        <v>166</v>
      </c>
      <c r="F40" s="23" t="s">
        <v>159</v>
      </c>
      <c r="G40" s="67">
        <f>SUM(G38:G39)</f>
        <v>3159573.8313478837</v>
      </c>
      <c r="H40" s="74" t="s">
        <v>167</v>
      </c>
      <c r="I40" s="23" t="s">
        <v>159</v>
      </c>
      <c r="J40" s="80">
        <f>+G40*(1+$G$37)</f>
        <v>3802231.1486440431</v>
      </c>
    </row>
    <row r="41" spans="1:12" ht="20.100000000000001" customHeight="1" x14ac:dyDescent="0.25">
      <c r="A41" s="42" t="s">
        <v>133</v>
      </c>
      <c r="B41" s="243">
        <f>B42*C41</f>
        <v>0</v>
      </c>
      <c r="C41" s="244"/>
      <c r="D41" s="62" t="s">
        <v>467</v>
      </c>
      <c r="E41" s="73"/>
      <c r="F41" s="69"/>
      <c r="G41" s="77"/>
      <c r="H41" s="73"/>
      <c r="I41" s="69"/>
      <c r="J41" s="70"/>
      <c r="L41" s="57"/>
    </row>
    <row r="42" spans="1:12" ht="20.100000000000001" customHeight="1" x14ac:dyDescent="0.25">
      <c r="A42" s="40" t="s">
        <v>90</v>
      </c>
      <c r="B42" s="245">
        <f>'Anexo 2 - Sintética'!J296</f>
        <v>0</v>
      </c>
      <c r="C42" s="43">
        <f>SUM(C40:C41)</f>
        <v>0</v>
      </c>
      <c r="D42" s="58"/>
      <c r="E42" s="66" t="s">
        <v>158</v>
      </c>
      <c r="F42" s="72" t="s">
        <v>160</v>
      </c>
      <c r="G42" s="68">
        <v>0.25</v>
      </c>
      <c r="H42" s="75"/>
      <c r="I42" s="72"/>
      <c r="J42" s="79"/>
    </row>
    <row r="43" spans="1:12" ht="20.100000000000001" customHeight="1" x14ac:dyDescent="0.25">
      <c r="A43" s="44" t="s">
        <v>91</v>
      </c>
      <c r="B43" s="45"/>
      <c r="C43" s="46"/>
      <c r="E43" s="74" t="s">
        <v>169</v>
      </c>
      <c r="F43" s="23" t="s">
        <v>160</v>
      </c>
      <c r="G43" s="67">
        <v>1788856.037569131</v>
      </c>
      <c r="H43" s="74" t="s">
        <v>103</v>
      </c>
      <c r="I43" s="23" t="s">
        <v>160</v>
      </c>
      <c r="J43" s="80">
        <f>+G43*(1+$G$42)</f>
        <v>2236070.0469614137</v>
      </c>
    </row>
    <row r="44" spans="1:12" ht="45.75" customHeight="1" x14ac:dyDescent="0.25">
      <c r="A44" s="154" t="s">
        <v>273</v>
      </c>
      <c r="B44" s="47" t="s">
        <v>92</v>
      </c>
      <c r="C44" s="246"/>
      <c r="D44" s="57"/>
      <c r="E44" s="74" t="s">
        <v>168</v>
      </c>
      <c r="F44" s="23" t="s">
        <v>160</v>
      </c>
      <c r="G44" s="80">
        <v>1273495.0175210699</v>
      </c>
      <c r="H44" s="74" t="s">
        <v>102</v>
      </c>
      <c r="I44" s="23" t="s">
        <v>160</v>
      </c>
      <c r="J44" s="80">
        <f>+G44*(1+$G$42)</f>
        <v>1591868.7719013374</v>
      </c>
    </row>
    <row r="45" spans="1:12" ht="18.75" customHeight="1" x14ac:dyDescent="0.25">
      <c r="A45" s="42" t="s">
        <v>93</v>
      </c>
      <c r="B45" s="47" t="s">
        <v>94</v>
      </c>
      <c r="C45" s="246">
        <f>C44*(1-C41)</f>
        <v>0</v>
      </c>
      <c r="E45" s="74" t="s">
        <v>166</v>
      </c>
      <c r="F45" s="23" t="s">
        <v>160</v>
      </c>
      <c r="G45" s="65">
        <f>SUM(G43:G44)</f>
        <v>3062351.0550902011</v>
      </c>
      <c r="H45" s="74" t="s">
        <v>167</v>
      </c>
      <c r="I45" s="23" t="s">
        <v>160</v>
      </c>
      <c r="J45" s="80">
        <f>+G45*(1+$G$42)</f>
        <v>3827938.8188627511</v>
      </c>
    </row>
    <row r="46" spans="1:12" ht="30.75" customHeight="1" x14ac:dyDescent="0.25">
      <c r="A46" s="272" t="s">
        <v>134</v>
      </c>
      <c r="B46" s="272"/>
      <c r="C46" s="272"/>
      <c r="E46" s="73"/>
      <c r="F46" s="69"/>
      <c r="G46" s="77"/>
      <c r="H46" s="73"/>
      <c r="I46" s="69"/>
      <c r="J46" s="70"/>
    </row>
    <row r="47" spans="1:12" ht="16.5" customHeight="1" x14ac:dyDescent="0.25">
      <c r="A47" s="276"/>
      <c r="B47" s="276"/>
      <c r="C47" s="276"/>
    </row>
    <row r="48" spans="1:12" ht="54" customHeight="1" x14ac:dyDescent="0.25">
      <c r="A48" s="122" t="s">
        <v>95</v>
      </c>
      <c r="B48" s="121"/>
      <c r="C48" s="121"/>
      <c r="J48" s="57"/>
    </row>
    <row r="49" spans="1:3" x14ac:dyDescent="0.25">
      <c r="A49" s="123" t="s">
        <v>96</v>
      </c>
      <c r="B49" s="124" t="s">
        <v>135</v>
      </c>
      <c r="C49" s="121"/>
    </row>
    <row r="50" spans="1:3" x14ac:dyDescent="0.25">
      <c r="A50" s="123" t="s">
        <v>97</v>
      </c>
      <c r="B50" s="124" t="s">
        <v>136</v>
      </c>
      <c r="C50" s="121"/>
    </row>
    <row r="51" spans="1:3" ht="12.75" customHeight="1" x14ac:dyDescent="0.25">
      <c r="A51" s="123" t="s">
        <v>99</v>
      </c>
      <c r="B51" s="124" t="s">
        <v>137</v>
      </c>
      <c r="C51" s="121"/>
    </row>
    <row r="52" spans="1:3" x14ac:dyDescent="0.25">
      <c r="A52" s="123" t="s">
        <v>98</v>
      </c>
      <c r="B52" s="124" t="s">
        <v>138</v>
      </c>
      <c r="C52" s="121"/>
    </row>
    <row r="53" spans="1:3" x14ac:dyDescent="0.25">
      <c r="A53" s="123" t="s">
        <v>100</v>
      </c>
      <c r="B53" s="124" t="s">
        <v>139</v>
      </c>
      <c r="C53" s="121"/>
    </row>
    <row r="54" spans="1:3" x14ac:dyDescent="0.25">
      <c r="A54" s="123" t="s">
        <v>10</v>
      </c>
      <c r="B54" s="124" t="s">
        <v>140</v>
      </c>
      <c r="C54" s="121"/>
    </row>
    <row r="55" spans="1:3" x14ac:dyDescent="0.25">
      <c r="A55" s="123" t="s">
        <v>101</v>
      </c>
      <c r="B55" s="124" t="s">
        <v>141</v>
      </c>
      <c r="C55" s="121"/>
    </row>
    <row r="56" spans="1:3" x14ac:dyDescent="0.25">
      <c r="A56" s="123"/>
      <c r="B56" s="124"/>
      <c r="C56" s="121"/>
    </row>
    <row r="57" spans="1:3" ht="26.25" customHeight="1" x14ac:dyDescent="0.25">
      <c r="A57" s="273" t="s">
        <v>142</v>
      </c>
      <c r="B57" s="273"/>
      <c r="C57" s="273"/>
    </row>
  </sheetData>
  <mergeCells count="10">
    <mergeCell ref="A36:C36"/>
    <mergeCell ref="A46:C46"/>
    <mergeCell ref="A57:C57"/>
    <mergeCell ref="A1:C1"/>
    <mergeCell ref="A2:C2"/>
    <mergeCell ref="A3:C3"/>
    <mergeCell ref="A33:C33"/>
    <mergeCell ref="A34:C34"/>
    <mergeCell ref="A35:C35"/>
    <mergeCell ref="A47:C47"/>
  </mergeCells>
  <printOptions horizontalCentered="1"/>
  <pageMargins left="0.98425196850393704" right="0.59055118110236227" top="1.1811023622047245" bottom="0.78740157480314965" header="0.51181102362204722" footer="0.31496062992125984"/>
  <pageSetup paperSize="9" scale="65" fitToWidth="0" fitToHeight="0" orientation="portrait" horizontalDpi="300" verticalDpi="300" r:id="rId1"/>
  <headerFooter>
    <oddHeader>&amp;L&amp;G&amp;R&amp;G</oddHeader>
    <oddFooter>&amp;L&amp;G&amp;R&amp;P /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10">
    <tabColor theme="5" tint="0.59999389629810485"/>
  </sheetPr>
  <dimension ref="B2:J46"/>
  <sheetViews>
    <sheetView view="pageBreakPreview" zoomScaleNormal="100" zoomScaleSheetLayoutView="100" workbookViewId="0">
      <selection activeCell="K13" sqref="K13"/>
    </sheetView>
  </sheetViews>
  <sheetFormatPr defaultColWidth="9.109375" defaultRowHeight="13.8" x14ac:dyDescent="0.3"/>
  <cols>
    <col min="1" max="1" width="9.109375" style="2"/>
    <col min="2" max="2" width="10" style="18" customWidth="1"/>
    <col min="3" max="3" width="44.33203125" style="19" customWidth="1"/>
    <col min="4" max="4" width="8.5546875" style="19" customWidth="1"/>
    <col min="5" max="5" width="9.88671875" style="19" customWidth="1"/>
    <col min="6" max="6" width="14.33203125" style="19" customWidth="1"/>
    <col min="7" max="7" width="9.109375" style="2" customWidth="1"/>
    <col min="8" max="8" width="9.109375" style="2"/>
    <col min="9" max="10" width="9.109375" style="126" hidden="1" customWidth="1"/>
    <col min="11" max="16384" width="9.109375" style="2"/>
  </cols>
  <sheetData>
    <row r="2" spans="2:10" ht="36.75" customHeight="1" thickBot="1" x14ac:dyDescent="0.25">
      <c r="B2" s="277" t="s">
        <v>468</v>
      </c>
      <c r="C2" s="278"/>
      <c r="D2" s="278"/>
      <c r="E2" s="278"/>
      <c r="F2" s="279"/>
    </row>
    <row r="3" spans="2:10" ht="18.75" customHeight="1" x14ac:dyDescent="0.2">
      <c r="B3" s="81"/>
      <c r="C3" s="280" t="s">
        <v>457</v>
      </c>
      <c r="D3" s="280"/>
      <c r="E3" s="280"/>
      <c r="F3" s="82"/>
    </row>
    <row r="4" spans="2:10" ht="8.25" customHeight="1" x14ac:dyDescent="0.3">
      <c r="B4" s="83"/>
      <c r="C4" s="84"/>
      <c r="D4" s="85"/>
      <c r="E4" s="85"/>
      <c r="F4" s="86"/>
    </row>
    <row r="5" spans="2:10" ht="18" customHeight="1" x14ac:dyDescent="0.3">
      <c r="B5" s="87"/>
      <c r="C5" s="88" t="s">
        <v>55</v>
      </c>
      <c r="D5" s="89"/>
      <c r="E5" s="89"/>
      <c r="F5" s="90" t="s">
        <v>16</v>
      </c>
      <c r="I5" s="125" t="s">
        <v>159</v>
      </c>
      <c r="J5" s="125" t="s">
        <v>160</v>
      </c>
    </row>
    <row r="6" spans="2:10" x14ac:dyDescent="0.3">
      <c r="B6" s="91" t="s">
        <v>34</v>
      </c>
      <c r="C6" s="92" t="s">
        <v>147</v>
      </c>
      <c r="D6" s="89"/>
      <c r="E6" s="89"/>
      <c r="F6" s="93"/>
      <c r="H6" s="17"/>
      <c r="I6" s="125">
        <v>0.2</v>
      </c>
      <c r="J6" s="126">
        <v>0</v>
      </c>
    </row>
    <row r="7" spans="2:10" x14ac:dyDescent="0.3">
      <c r="B7" s="91" t="s">
        <v>35</v>
      </c>
      <c r="C7" s="92" t="s">
        <v>60</v>
      </c>
      <c r="D7" s="89"/>
      <c r="E7" s="89"/>
      <c r="F7" s="93"/>
      <c r="H7" s="14"/>
      <c r="I7" s="125">
        <v>1.4999999999999999E-2</v>
      </c>
      <c r="J7" s="126">
        <v>1.4999999999999999E-2</v>
      </c>
    </row>
    <row r="8" spans="2:10" x14ac:dyDescent="0.3">
      <c r="B8" s="91" t="s">
        <v>36</v>
      </c>
      <c r="C8" s="92" t="s">
        <v>61</v>
      </c>
      <c r="D8" s="89"/>
      <c r="E8" s="89"/>
      <c r="F8" s="93"/>
      <c r="H8" s="15"/>
      <c r="I8" s="127">
        <v>0.01</v>
      </c>
      <c r="J8" s="126">
        <v>0.01</v>
      </c>
    </row>
    <row r="9" spans="2:10" x14ac:dyDescent="0.3">
      <c r="B9" s="91" t="s">
        <v>37</v>
      </c>
      <c r="C9" s="92" t="s">
        <v>62</v>
      </c>
      <c r="D9" s="89"/>
      <c r="E9" s="89"/>
      <c r="F9" s="93"/>
      <c r="I9" s="126">
        <v>2E-3</v>
      </c>
      <c r="J9" s="126">
        <v>2E-3</v>
      </c>
    </row>
    <row r="10" spans="2:10" x14ac:dyDescent="0.3">
      <c r="B10" s="91" t="s">
        <v>38</v>
      </c>
      <c r="C10" s="92" t="s">
        <v>63</v>
      </c>
      <c r="D10" s="89"/>
      <c r="E10" s="89"/>
      <c r="F10" s="93"/>
      <c r="I10" s="126">
        <v>6.0000000000000001E-3</v>
      </c>
      <c r="J10" s="126">
        <v>6.0000000000000001E-3</v>
      </c>
    </row>
    <row r="11" spans="2:10" x14ac:dyDescent="0.2">
      <c r="B11" s="91" t="s">
        <v>39</v>
      </c>
      <c r="C11" s="289" t="s">
        <v>64</v>
      </c>
      <c r="D11" s="289"/>
      <c r="E11" s="290"/>
      <c r="F11" s="93"/>
      <c r="I11" s="126">
        <v>2.5000000000000001E-2</v>
      </c>
      <c r="J11" s="126">
        <v>2.5000000000000001E-2</v>
      </c>
    </row>
    <row r="12" spans="2:10" x14ac:dyDescent="0.3">
      <c r="B12" s="91" t="s">
        <v>40</v>
      </c>
      <c r="C12" s="92" t="s">
        <v>65</v>
      </c>
      <c r="D12" s="89"/>
      <c r="E12" s="89"/>
      <c r="F12" s="93"/>
      <c r="I12" s="126">
        <v>0.03</v>
      </c>
      <c r="J12" s="126">
        <v>0.03</v>
      </c>
    </row>
    <row r="13" spans="2:10" x14ac:dyDescent="0.3">
      <c r="B13" s="91" t="s">
        <v>41</v>
      </c>
      <c r="C13" s="92" t="s">
        <v>66</v>
      </c>
      <c r="D13" s="89"/>
      <c r="E13" s="89"/>
      <c r="F13" s="93"/>
      <c r="I13" s="126">
        <v>0.08</v>
      </c>
      <c r="J13" s="126">
        <v>0.08</v>
      </c>
    </row>
    <row r="14" spans="2:10" x14ac:dyDescent="0.2">
      <c r="B14" s="91" t="s">
        <v>42</v>
      </c>
      <c r="C14" s="281" t="s">
        <v>67</v>
      </c>
      <c r="D14" s="281"/>
      <c r="E14" s="282"/>
      <c r="F14" s="93"/>
      <c r="I14" s="126">
        <v>0.01</v>
      </c>
      <c r="J14" s="126">
        <v>0.01</v>
      </c>
    </row>
    <row r="15" spans="2:10" ht="18" customHeight="1" x14ac:dyDescent="0.3">
      <c r="B15" s="95"/>
      <c r="C15" s="88" t="s">
        <v>30</v>
      </c>
      <c r="D15" s="89"/>
      <c r="E15" s="89"/>
      <c r="F15" s="247">
        <f>SUM(F6:F14)</f>
        <v>0</v>
      </c>
      <c r="I15" s="126">
        <f>SUM(I6:I14)</f>
        <v>0.37800000000000006</v>
      </c>
      <c r="J15" s="126">
        <f>SUM(J6:J14)</f>
        <v>0.17799999999999999</v>
      </c>
    </row>
    <row r="16" spans="2:10" x14ac:dyDescent="0.3">
      <c r="B16" s="96"/>
      <c r="C16" s="97"/>
      <c r="D16" s="98"/>
      <c r="E16" s="98"/>
      <c r="F16" s="99"/>
    </row>
    <row r="17" spans="2:10" ht="18" customHeight="1" x14ac:dyDescent="0.3">
      <c r="B17" s="95"/>
      <c r="C17" s="88" t="s">
        <v>56</v>
      </c>
      <c r="D17" s="89"/>
      <c r="E17" s="89"/>
      <c r="F17" s="90" t="s">
        <v>16</v>
      </c>
      <c r="I17" s="126" t="s">
        <v>16</v>
      </c>
      <c r="J17" s="126" t="s">
        <v>16</v>
      </c>
    </row>
    <row r="18" spans="2:10" x14ac:dyDescent="0.3">
      <c r="B18" s="91" t="s">
        <v>43</v>
      </c>
      <c r="C18" s="100" t="s">
        <v>59</v>
      </c>
      <c r="D18" s="89"/>
      <c r="E18" s="89"/>
      <c r="F18" s="93"/>
      <c r="I18" s="126">
        <v>0.1797</v>
      </c>
      <c r="J18" s="126">
        <v>0.1797</v>
      </c>
    </row>
    <row r="19" spans="2:10" x14ac:dyDescent="0.3">
      <c r="B19" s="91" t="s">
        <v>44</v>
      </c>
      <c r="C19" s="94" t="s">
        <v>68</v>
      </c>
      <c r="D19" s="89"/>
      <c r="E19" s="89"/>
      <c r="F19" s="93"/>
      <c r="I19" s="126">
        <v>4.6899999999999997E-2</v>
      </c>
      <c r="J19" s="126">
        <v>4.6899999999999997E-2</v>
      </c>
    </row>
    <row r="20" spans="2:10" x14ac:dyDescent="0.3">
      <c r="B20" s="91" t="s">
        <v>45</v>
      </c>
      <c r="C20" s="94" t="s">
        <v>69</v>
      </c>
      <c r="D20" s="89"/>
      <c r="E20" s="89"/>
      <c r="F20" s="93"/>
      <c r="I20" s="126">
        <v>8.6999999999999994E-3</v>
      </c>
      <c r="J20" s="126">
        <v>8.6999999999999994E-3</v>
      </c>
    </row>
    <row r="21" spans="2:10" x14ac:dyDescent="0.3">
      <c r="B21" s="91" t="s">
        <v>46</v>
      </c>
      <c r="C21" s="94" t="s">
        <v>47</v>
      </c>
      <c r="D21" s="89"/>
      <c r="E21" s="89"/>
      <c r="F21" s="93"/>
      <c r="I21" s="126">
        <v>0.1101</v>
      </c>
      <c r="J21" s="126">
        <v>0.1101</v>
      </c>
    </row>
    <row r="22" spans="2:10" x14ac:dyDescent="0.3">
      <c r="B22" s="91" t="s">
        <v>48</v>
      </c>
      <c r="C22" s="94" t="s">
        <v>70</v>
      </c>
      <c r="D22" s="89"/>
      <c r="E22" s="89"/>
      <c r="F22" s="93"/>
      <c r="I22" s="126">
        <v>6.9999999999999999E-4</v>
      </c>
      <c r="J22" s="126">
        <v>6.9999999999999999E-4</v>
      </c>
    </row>
    <row r="23" spans="2:10" x14ac:dyDescent="0.3">
      <c r="B23" s="91" t="s">
        <v>179</v>
      </c>
      <c r="C23" s="94" t="s">
        <v>71</v>
      </c>
      <c r="D23" s="89"/>
      <c r="E23" s="89"/>
      <c r="F23" s="93"/>
      <c r="I23" s="126">
        <v>7.3000000000000001E-3</v>
      </c>
      <c r="J23" s="126">
        <v>7.3000000000000001E-3</v>
      </c>
    </row>
    <row r="24" spans="2:10" x14ac:dyDescent="0.3">
      <c r="B24" s="91" t="s">
        <v>180</v>
      </c>
      <c r="C24" s="94" t="s">
        <v>72</v>
      </c>
      <c r="D24" s="89"/>
      <c r="E24" s="89"/>
      <c r="F24" s="93"/>
      <c r="I24" s="126">
        <v>1.34E-2</v>
      </c>
      <c r="J24" s="126">
        <v>1.34E-2</v>
      </c>
    </row>
    <row r="25" spans="2:10" x14ac:dyDescent="0.3">
      <c r="B25" s="91" t="s">
        <v>181</v>
      </c>
      <c r="C25" s="94" t="s">
        <v>73</v>
      </c>
      <c r="D25" s="89"/>
      <c r="E25" s="89"/>
      <c r="F25" s="93"/>
      <c r="I25" s="126">
        <v>1.1000000000000001E-3</v>
      </c>
      <c r="J25" s="126">
        <v>1.1000000000000001E-3</v>
      </c>
    </row>
    <row r="26" spans="2:10" x14ac:dyDescent="0.3">
      <c r="B26" s="91" t="s">
        <v>182</v>
      </c>
      <c r="C26" s="94" t="s">
        <v>74</v>
      </c>
      <c r="D26" s="89"/>
      <c r="E26" s="89"/>
      <c r="F26" s="93"/>
      <c r="I26" s="126">
        <v>0.1091</v>
      </c>
      <c r="J26" s="126">
        <v>0.1091</v>
      </c>
    </row>
    <row r="27" spans="2:10" x14ac:dyDescent="0.3">
      <c r="B27" s="91" t="s">
        <v>183</v>
      </c>
      <c r="C27" s="94" t="s">
        <v>75</v>
      </c>
      <c r="D27" s="89"/>
      <c r="E27" s="89"/>
      <c r="F27" s="93"/>
      <c r="I27" s="126">
        <v>4.0000000000000002E-4</v>
      </c>
      <c r="J27" s="126">
        <v>4.0000000000000002E-4</v>
      </c>
    </row>
    <row r="28" spans="2:10" ht="18.75" customHeight="1" x14ac:dyDescent="0.3">
      <c r="B28" s="95"/>
      <c r="C28" s="88" t="s">
        <v>30</v>
      </c>
      <c r="D28" s="89"/>
      <c r="E28" s="89"/>
      <c r="F28" s="247">
        <f>SUM(F18:F27)</f>
        <v>0</v>
      </c>
      <c r="I28" s="126">
        <f>SUM(I18:I27)</f>
        <v>0.47739999999999999</v>
      </c>
      <c r="J28" s="126">
        <f>SUM(J18:J27)</f>
        <v>0.47739999999999999</v>
      </c>
    </row>
    <row r="29" spans="2:10" ht="18" customHeight="1" x14ac:dyDescent="0.3">
      <c r="B29" s="96"/>
      <c r="C29" s="97"/>
      <c r="D29" s="98"/>
      <c r="E29" s="98"/>
      <c r="F29" s="99"/>
    </row>
    <row r="30" spans="2:10" x14ac:dyDescent="0.3">
      <c r="B30" s="95"/>
      <c r="C30" s="88" t="s">
        <v>57</v>
      </c>
      <c r="D30" s="89"/>
      <c r="E30" s="89"/>
      <c r="F30" s="90" t="s">
        <v>16</v>
      </c>
      <c r="I30" s="126" t="s">
        <v>16</v>
      </c>
      <c r="J30" s="126" t="s">
        <v>16</v>
      </c>
    </row>
    <row r="31" spans="2:10" ht="18.75" customHeight="1" x14ac:dyDescent="0.3">
      <c r="B31" s="95" t="s">
        <v>49</v>
      </c>
      <c r="C31" s="92" t="s">
        <v>148</v>
      </c>
      <c r="D31" s="89"/>
      <c r="E31" s="89"/>
      <c r="F31" s="93"/>
      <c r="I31" s="126">
        <v>4.8099999999999997E-2</v>
      </c>
      <c r="J31" s="126">
        <v>4.8099999999999997E-2</v>
      </c>
    </row>
    <row r="32" spans="2:10" ht="18.75" customHeight="1" x14ac:dyDescent="0.3">
      <c r="B32" s="95" t="s">
        <v>50</v>
      </c>
      <c r="C32" s="92" t="s">
        <v>149</v>
      </c>
      <c r="D32" s="89"/>
      <c r="E32" s="89"/>
      <c r="F32" s="93"/>
      <c r="I32" s="126">
        <v>1.1000000000000001E-3</v>
      </c>
      <c r="J32" s="126">
        <v>1.1000000000000001E-3</v>
      </c>
    </row>
    <row r="33" spans="2:10" ht="18.75" customHeight="1" x14ac:dyDescent="0.3">
      <c r="B33" s="95" t="s">
        <v>51</v>
      </c>
      <c r="C33" s="92" t="s">
        <v>150</v>
      </c>
      <c r="D33" s="89"/>
      <c r="E33" s="89"/>
      <c r="F33" s="93"/>
      <c r="I33" s="126">
        <v>2.9000000000000001E-2</v>
      </c>
      <c r="J33" s="126">
        <v>2.9000000000000001E-2</v>
      </c>
    </row>
    <row r="34" spans="2:10" ht="18" customHeight="1" x14ac:dyDescent="0.3">
      <c r="B34" s="95" t="s">
        <v>145</v>
      </c>
      <c r="C34" s="92" t="s">
        <v>77</v>
      </c>
      <c r="D34" s="89"/>
      <c r="E34" s="89"/>
      <c r="F34" s="93"/>
      <c r="I34" s="126">
        <v>2.8199999999999999E-2</v>
      </c>
      <c r="J34" s="126">
        <v>2.8199999999999999E-2</v>
      </c>
    </row>
    <row r="35" spans="2:10" ht="18.75" customHeight="1" x14ac:dyDescent="0.3">
      <c r="B35" s="95" t="s">
        <v>146</v>
      </c>
      <c r="C35" s="92" t="s">
        <v>76</v>
      </c>
      <c r="D35" s="89"/>
      <c r="E35" s="89"/>
      <c r="F35" s="93"/>
      <c r="I35" s="126">
        <v>4.0000000000000001E-3</v>
      </c>
      <c r="J35" s="126">
        <v>4.0000000000000001E-3</v>
      </c>
    </row>
    <row r="36" spans="2:10" ht="18.75" customHeight="1" x14ac:dyDescent="0.3">
      <c r="B36" s="95"/>
      <c r="C36" s="88" t="s">
        <v>30</v>
      </c>
      <c r="D36" s="89"/>
      <c r="E36" s="89"/>
      <c r="F36" s="247">
        <f>SUM(F31:F35)</f>
        <v>0</v>
      </c>
      <c r="I36" s="126">
        <f>SUM(I31:I35)</f>
        <v>0.1104</v>
      </c>
      <c r="J36" s="126">
        <f>SUM(J31:J35)</f>
        <v>0.1104</v>
      </c>
    </row>
    <row r="37" spans="2:10" ht="18.75" customHeight="1" x14ac:dyDescent="0.3">
      <c r="B37" s="96"/>
      <c r="C37" s="97"/>
      <c r="D37" s="98"/>
      <c r="E37" s="98"/>
      <c r="F37" s="99"/>
    </row>
    <row r="38" spans="2:10" ht="18" customHeight="1" x14ac:dyDescent="0.3">
      <c r="B38" s="95"/>
      <c r="C38" s="88" t="s">
        <v>58</v>
      </c>
      <c r="D38" s="89"/>
      <c r="E38" s="89"/>
      <c r="F38" s="90" t="s">
        <v>16</v>
      </c>
      <c r="I38" s="126" t="s">
        <v>16</v>
      </c>
      <c r="J38" s="126" t="s">
        <v>16</v>
      </c>
    </row>
    <row r="39" spans="2:10" x14ac:dyDescent="0.3">
      <c r="B39" s="95" t="s">
        <v>52</v>
      </c>
      <c r="C39" s="92" t="s">
        <v>53</v>
      </c>
      <c r="D39" s="89"/>
      <c r="E39" s="89"/>
      <c r="F39" s="93">
        <f>F15*F28</f>
        <v>0</v>
      </c>
      <c r="I39" s="126">
        <f>I15*I28</f>
        <v>0.18045720000000001</v>
      </c>
      <c r="J39" s="126">
        <f>J15*J28</f>
        <v>8.4977199999999989E-2</v>
      </c>
    </row>
    <row r="40" spans="2:10" ht="49.5" customHeight="1" x14ac:dyDescent="0.3">
      <c r="B40" s="95" t="s">
        <v>54</v>
      </c>
      <c r="C40" s="94" t="s">
        <v>78</v>
      </c>
      <c r="D40" s="89"/>
      <c r="E40" s="89"/>
      <c r="F40" s="93">
        <f>F15*F32+F13*F31</f>
        <v>0</v>
      </c>
      <c r="I40" s="126">
        <f>(I15*I32)+(I13*I31)</f>
        <v>4.2637999999999999E-3</v>
      </c>
      <c r="J40" s="126">
        <f>(J15*J32)+(J13*J31)</f>
        <v>4.0438000000000002E-3</v>
      </c>
    </row>
    <row r="41" spans="2:10" ht="18.75" customHeight="1" x14ac:dyDescent="0.3">
      <c r="B41" s="95"/>
      <c r="C41" s="88" t="s">
        <v>30</v>
      </c>
      <c r="D41" s="89"/>
      <c r="E41" s="89"/>
      <c r="F41" s="247">
        <f>SUM(F39:F40)</f>
        <v>0</v>
      </c>
      <c r="I41" s="126">
        <f>SUM(I37:I40)</f>
        <v>0.18472100000000002</v>
      </c>
      <c r="J41" s="126">
        <f>SUM(J37:J40)</f>
        <v>8.9020999999999989E-2</v>
      </c>
    </row>
    <row r="42" spans="2:10" ht="18.75" customHeight="1" thickBot="1" x14ac:dyDescent="0.35">
      <c r="B42" s="101"/>
      <c r="C42" s="97"/>
      <c r="D42" s="98"/>
      <c r="E42" s="98"/>
      <c r="F42" s="99"/>
    </row>
    <row r="43" spans="2:10" ht="18" customHeight="1" thickBot="1" x14ac:dyDescent="0.35">
      <c r="B43" s="102"/>
      <c r="C43" s="103" t="s">
        <v>31</v>
      </c>
      <c r="D43" s="104"/>
      <c r="E43" s="104"/>
      <c r="F43" s="248">
        <f>F41+F36+F28+F15</f>
        <v>0</v>
      </c>
      <c r="I43" s="126">
        <f>TRUNC(I41+I36+I28+I15,4)</f>
        <v>1.1505000000000001</v>
      </c>
      <c r="J43" s="126">
        <f>TRUNC(J41+J36+J28+J15,4)</f>
        <v>0.8548</v>
      </c>
    </row>
    <row r="44" spans="2:10" ht="10.199999999999999" x14ac:dyDescent="0.2">
      <c r="B44" s="283" t="s">
        <v>32</v>
      </c>
      <c r="C44" s="284"/>
      <c r="D44" s="284"/>
      <c r="E44" s="284"/>
      <c r="F44" s="285"/>
    </row>
    <row r="45" spans="2:10" ht="32.25" customHeight="1" x14ac:dyDescent="0.2">
      <c r="B45" s="283"/>
      <c r="C45" s="284"/>
      <c r="D45" s="284"/>
      <c r="E45" s="284"/>
      <c r="F45" s="285"/>
    </row>
    <row r="46" spans="2:10" ht="37.5" customHeight="1" x14ac:dyDescent="0.2">
      <c r="B46" s="286"/>
      <c r="C46" s="287"/>
      <c r="D46" s="287"/>
      <c r="E46" s="287"/>
      <c r="F46" s="288"/>
    </row>
  </sheetData>
  <mergeCells count="5">
    <mergeCell ref="B2:F2"/>
    <mergeCell ref="C3:E3"/>
    <mergeCell ref="C14:E14"/>
    <mergeCell ref="B44:F46"/>
    <mergeCell ref="C11:E11"/>
  </mergeCells>
  <pageMargins left="0.98425196850393704" right="0.59055118110236227" top="1.1811023622047245" bottom="0.78740157480314965" header="0.51181102362204722" footer="0.31496062992125984"/>
  <pageSetup paperSize="9" scale="51" orientation="portrait" horizontalDpi="300" verticalDpi="300" r:id="rId1"/>
  <headerFooter>
    <oddHeader>&amp;L&amp;G&amp;R&amp;G</oddHeader>
    <oddFooter>&amp;R&amp;P /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264948E7-8215-446E-A5AE-36474643CE79}"/>
</file>

<file path=customXml/itemProps2.xml><?xml version="1.0" encoding="utf-8"?>
<ds:datastoreItem xmlns:ds="http://schemas.openxmlformats.org/officeDocument/2006/customXml" ds:itemID="{D23DFAA0-9871-4ACD-A20A-F98CA86B0198}"/>
</file>

<file path=customXml/itemProps3.xml><?xml version="1.0" encoding="utf-8"?>
<ds:datastoreItem xmlns:ds="http://schemas.openxmlformats.org/officeDocument/2006/customXml" ds:itemID="{279EBD94-F860-478A-90D5-9BEFCD0C64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9</vt:i4>
      </vt:variant>
    </vt:vector>
  </HeadingPairs>
  <TitlesOfParts>
    <vt:vector size="13" baseType="lpstr">
      <vt:lpstr>Anexo 2 - Sintética</vt:lpstr>
      <vt:lpstr>Anexo 5 - Cronograma Fis-Fin</vt:lpstr>
      <vt:lpstr>Anexo 3 - BDI</vt:lpstr>
      <vt:lpstr>Anexo 4 - Encargos Sociais</vt:lpstr>
      <vt:lpstr>'Anexo 2 - Sintética'!Area_de_impressao</vt:lpstr>
      <vt:lpstr>'Anexo 3 - BDI'!Area_de_impressao</vt:lpstr>
      <vt:lpstr>'Anexo 4 - Encargos Sociais'!Area_de_impressao</vt:lpstr>
      <vt:lpstr>'Anexo 5 - Cronograma Fis-Fin'!Area_de_impressao</vt:lpstr>
      <vt:lpstr>'Anexo 2 - Sintética'!Print_Area</vt:lpstr>
      <vt:lpstr>'Anexo 4 - Encargos Sociais'!Print_Area</vt:lpstr>
      <vt:lpstr>'Anexo 2 - Sintética'!Print_Titles</vt:lpstr>
      <vt:lpstr>'Anexo 2 - Sintética'!Titulos_de_impressao</vt:lpstr>
      <vt:lpstr>'Anexo 5 - Cronograma Fis-Fin'!Titulos_de_impressao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Margareth Padilha</cp:lastModifiedBy>
  <cp:lastPrinted>2025-02-21T19:13:13Z</cp:lastPrinted>
  <dcterms:created xsi:type="dcterms:W3CDTF">2016-07-11T11:52:01Z</dcterms:created>
  <dcterms:modified xsi:type="dcterms:W3CDTF">2025-05-29T15:04:57Z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